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Administrador\Desktop\PREGÕES\PREGÕES\PREGÕES 2025\CONCORRÊNCIAS\CONCORRÊNCIA 03 -\PASTA SOL\"/>
    </mc:Choice>
  </mc:AlternateContent>
  <xr:revisionPtr revIDLastSave="0" documentId="8_{8FD2CE5B-9A5F-4702-8FFF-FA2C5E8C487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O-PLE" sheetId="1" r:id="rId1"/>
    <sheet name="CFF - PLE" sheetId="2" r:id="rId2"/>
  </sheets>
  <calcPr calcId="181029"/>
</workbook>
</file>

<file path=xl/calcChain.xml><?xml version="1.0" encoding="utf-8"?>
<calcChain xmlns="http://schemas.openxmlformats.org/spreadsheetml/2006/main">
  <c r="K63" i="1" l="1"/>
  <c r="S63" i="1" s="1"/>
  <c r="L63" i="1" s="1"/>
  <c r="F63" i="1"/>
  <c r="K62" i="1"/>
  <c r="S62" i="1" s="1"/>
  <c r="L62" i="1" s="1"/>
  <c r="F62" i="1"/>
  <c r="K61" i="1"/>
  <c r="S61" i="1" s="1"/>
  <c r="L61" i="1" s="1"/>
  <c r="F61" i="1"/>
  <c r="K60" i="1"/>
  <c r="S60" i="1" s="1"/>
  <c r="L60" i="1" s="1"/>
  <c r="F60" i="1"/>
  <c r="K59" i="1"/>
  <c r="S59" i="1" s="1"/>
  <c r="L59" i="1" s="1"/>
  <c r="F59" i="1"/>
  <c r="K58" i="1"/>
  <c r="S58" i="1" s="1"/>
  <c r="L58" i="1" s="1"/>
  <c r="F58" i="1"/>
  <c r="K57" i="1"/>
  <c r="S57" i="1" s="1"/>
  <c r="L57" i="1" s="1"/>
  <c r="F57" i="1"/>
  <c r="K56" i="1"/>
  <c r="S56" i="1" s="1"/>
  <c r="L56" i="1" s="1"/>
  <c r="F56" i="1"/>
  <c r="K54" i="1"/>
  <c r="S54" i="1" s="1"/>
  <c r="L54" i="1" s="1"/>
  <c r="F54" i="1"/>
  <c r="K53" i="1"/>
  <c r="S53" i="1" s="1"/>
  <c r="L53" i="1" s="1"/>
  <c r="F53" i="1"/>
  <c r="K52" i="1"/>
  <c r="S52" i="1" s="1"/>
  <c r="L52" i="1" s="1"/>
  <c r="F52" i="1"/>
  <c r="K51" i="1"/>
  <c r="S51" i="1" s="1"/>
  <c r="L51" i="1" s="1"/>
  <c r="F51" i="1"/>
  <c r="K50" i="1"/>
  <c r="S50" i="1" s="1"/>
  <c r="L50" i="1" s="1"/>
  <c r="F50" i="1"/>
  <c r="K47" i="1"/>
  <c r="S48" i="1" s="1"/>
  <c r="F47" i="1"/>
  <c r="K45" i="1"/>
  <c r="S45" i="1" s="1"/>
  <c r="F45" i="1"/>
  <c r="K43" i="1"/>
  <c r="S44" i="1" s="1"/>
  <c r="F43" i="1"/>
  <c r="S42" i="1"/>
  <c r="K41" i="1"/>
  <c r="S41" i="1" s="1"/>
  <c r="L41" i="1" s="1"/>
  <c r="F41" i="1"/>
  <c r="K38" i="1"/>
  <c r="S38" i="1" s="1"/>
  <c r="F38" i="1"/>
  <c r="K36" i="1"/>
  <c r="S37" i="1" s="1"/>
  <c r="F36" i="1"/>
  <c r="K34" i="1"/>
  <c r="S35" i="1" s="1"/>
  <c r="F34" i="1"/>
  <c r="K32" i="1"/>
  <c r="S32" i="1" s="1"/>
  <c r="L32" i="1" s="1"/>
  <c r="F32" i="1"/>
  <c r="K31" i="1"/>
  <c r="S31" i="1" s="1"/>
  <c r="L31" i="1" s="1"/>
  <c r="F31" i="1"/>
  <c r="K30" i="1"/>
  <c r="S30" i="1" s="1"/>
  <c r="L30" i="1" s="1"/>
  <c r="F30" i="1"/>
  <c r="S29" i="1"/>
  <c r="L29" i="1" s="1"/>
  <c r="K29" i="1"/>
  <c r="F29" i="1"/>
  <c r="S28" i="1"/>
  <c r="L28" i="1" s="1"/>
  <c r="K28" i="1"/>
  <c r="F28" i="1"/>
  <c r="K27" i="1"/>
  <c r="S27" i="1" s="1"/>
  <c r="L27" i="1" s="1"/>
  <c r="F27" i="1"/>
  <c r="K25" i="1"/>
  <c r="S25" i="1" s="1"/>
  <c r="L25" i="1" s="1"/>
  <c r="F25" i="1"/>
  <c r="K24" i="1"/>
  <c r="S24" i="1" s="1"/>
  <c r="L24" i="1" s="1"/>
  <c r="F24" i="1"/>
  <c r="K23" i="1"/>
  <c r="S23" i="1" s="1"/>
  <c r="L23" i="1" s="1"/>
  <c r="F23" i="1"/>
  <c r="K22" i="1"/>
  <c r="S22" i="1" s="1"/>
  <c r="L22" i="1" s="1"/>
  <c r="F22" i="1"/>
  <c r="K21" i="1"/>
  <c r="S21" i="1" s="1"/>
  <c r="L21" i="1" s="1"/>
  <c r="F21" i="1"/>
  <c r="K20" i="1"/>
  <c r="S20" i="1" s="1"/>
  <c r="L20" i="1" s="1"/>
  <c r="F20" i="1"/>
  <c r="K19" i="1"/>
  <c r="S19" i="1" s="1"/>
  <c r="L19" i="1" s="1"/>
  <c r="F19" i="1"/>
  <c r="K18" i="1"/>
  <c r="S18" i="1" s="1"/>
  <c r="L18" i="1" s="1"/>
  <c r="F18" i="1"/>
  <c r="K17" i="1"/>
  <c r="S17" i="1" s="1"/>
  <c r="L17" i="1" s="1"/>
  <c r="F17" i="1"/>
  <c r="K16" i="1"/>
  <c r="S16" i="1" s="1"/>
  <c r="L16" i="1" s="1"/>
  <c r="F16" i="1"/>
  <c r="K15" i="1"/>
  <c r="S15" i="1" s="1"/>
  <c r="L15" i="1" s="1"/>
  <c r="F15" i="1"/>
  <c r="K14" i="1"/>
  <c r="S14" i="1" s="1"/>
  <c r="L14" i="1" s="1"/>
  <c r="F14" i="1"/>
  <c r="K13" i="1"/>
  <c r="S13" i="1" s="1"/>
  <c r="L13" i="1" s="1"/>
  <c r="L12" i="1" s="1"/>
  <c r="F13" i="1"/>
  <c r="K11" i="1"/>
  <c r="S11" i="1" s="1"/>
  <c r="L11" i="1" s="1"/>
  <c r="L10" i="1" s="1"/>
  <c r="F11" i="1"/>
  <c r="K9" i="1"/>
  <c r="S9" i="1" s="1"/>
  <c r="L9" i="1" s="1"/>
  <c r="L8" i="1" s="1"/>
  <c r="F9" i="1"/>
  <c r="K5" i="1"/>
  <c r="S7" i="1" s="1"/>
  <c r="F5" i="1"/>
  <c r="K3" i="1"/>
  <c r="S3" i="1" s="1"/>
  <c r="L3" i="1" s="1"/>
  <c r="L2" i="1" s="1"/>
  <c r="F3" i="1"/>
  <c r="S34" i="1" l="1"/>
  <c r="L34" i="1" s="1"/>
  <c r="L45" i="1"/>
  <c r="S46" i="1"/>
  <c r="S39" i="1"/>
  <c r="L38" i="1" s="1"/>
  <c r="S47" i="1"/>
  <c r="L55" i="1"/>
  <c r="L47" i="1"/>
  <c r="L26" i="1"/>
  <c r="L49" i="1"/>
  <c r="S5" i="1"/>
  <c r="S36" i="1"/>
  <c r="L36" i="1" s="1"/>
  <c r="S43" i="1"/>
  <c r="L43" i="1" s="1"/>
  <c r="S6" i="1"/>
  <c r="L33" i="1" l="1"/>
  <c r="L5" i="1"/>
  <c r="L4" i="1" s="1"/>
  <c r="L40" i="1"/>
  <c r="S64" i="1" l="1"/>
  <c r="S65" i="1" s="1"/>
</calcChain>
</file>

<file path=xl/sharedStrings.xml><?xml version="1.0" encoding="utf-8"?>
<sst xmlns="http://schemas.openxmlformats.org/spreadsheetml/2006/main" count="750" uniqueCount="162">
  <si>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</si>
  <si>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</si>
  <si>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</si>
  <si>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</si>
  <si>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</si>
  <si>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</si>
  <si>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</si>
  <si>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</si>
  <si>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</si>
  <si>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</si>
  <si>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</si>
  <si>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</si>
  <si>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</si>
  <si>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</si>
  <si>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</si>
  <si>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</si>
  <si>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</si>
  <si>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</si>
  <si>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</si>
  <si>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</si>
  <si>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</si>
  <si>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/>
  </si>
  <si>
    <t>CANTEIRO DE OBRAS</t>
  </si>
  <si>
    <t>Serviço</t>
  </si>
  <si>
    <t>1.1</t>
  </si>
  <si>
    <t>Composição</t>
  </si>
  <si>
    <t>UN</t>
  </si>
  <si>
    <t>FRENTE 01</t>
  </si>
  <si>
    <t>2</t>
  </si>
  <si>
    <t>ADMINISTRAÇÃO LOCAL</t>
  </si>
  <si>
    <t>2.1</t>
  </si>
  <si>
    <t>FRENTE 02</t>
  </si>
  <si>
    <t>3</t>
  </si>
  <si>
    <t>FRENTE 03</t>
  </si>
  <si>
    <t>MOBILIZAÇÃO</t>
  </si>
  <si>
    <t>3.1</t>
  </si>
  <si>
    <t>MOBILIZAÇÃO PARA 100 KM</t>
  </si>
  <si>
    <t>4</t>
  </si>
  <si>
    <t>DESMOBILIZAÇÃO</t>
  </si>
  <si>
    <t>4.1</t>
  </si>
  <si>
    <t>DESMOBILIZAÇÃO PARA 100 KM</t>
  </si>
  <si>
    <t>5</t>
  </si>
  <si>
    <t>DRENAGEM PLUVIAL</t>
  </si>
  <si>
    <t>5.1</t>
  </si>
  <si>
    <t>SINAPI</t>
  </si>
  <si>
    <t>99063</t>
  </si>
  <si>
    <t>LOCAÇÃO DE REDE DE ÁGUA OU ESGOTO. AF_03/2024</t>
  </si>
  <si>
    <t>M</t>
  </si>
  <si>
    <t>5.2</t>
  </si>
  <si>
    <t>90108</t>
  </si>
  <si>
    <t>ESCAVAÇÃO MECANIZADA DE VALA COM PROFUNDIDADE MAIOR QUE 1,5 M ATÉ 3,0 M (MÉDIA MONTANTE E JUSANTE/UMA COMPOSIÇÃO POR TRECHO), RETROESCAV (0,26 M3), LARGURA DE 0,8 M A 1,5 M, EM SOLO DE 1A CATEGORIA, LOCAIS COM BAIXO NÍVEL DE INTERFERÊNCIA. AF_09/2024</t>
  </si>
  <si>
    <t>M3</t>
  </si>
  <si>
    <t>5.3</t>
  </si>
  <si>
    <t>95875</t>
  </si>
  <si>
    <t>TRANSPORTE COM CAMINHÃO BASCULANTE DE 10 M³, EM VIA URBANA PAVIMENTADA, DMT ATÉ 30 KM (UNIDADE: M3XKM). AF_07/2020</t>
  </si>
  <si>
    <t>M3XKM</t>
  </si>
  <si>
    <t>5.4</t>
  </si>
  <si>
    <t>7785</t>
  </si>
  <si>
    <t>TUBO DE CONCRETO SIMPLES PARA AGUAS PLUVIAIS, CLASSE PS2, COM ENCAIXE PONTA E BOLSA, DIAMETRO NOMINAL DE 400 MM</t>
  </si>
  <si>
    <t>5.5</t>
  </si>
  <si>
    <t>92809</t>
  </si>
  <si>
    <t>ASSENTAMENTO DE TUBO DE CONCRETO PARA REDES COLETORAS DE ÁGUAS PLUVIAIS, DIÂMETRO DE 400 MM, JUNTA RÍGIDA, INSTALADO EM LOCAL COM BAIXO NÍVEL DE INTERFERÊNCIAS (NÃO INCLUI FORNECIMENTO). AF_03/2024</t>
  </si>
  <si>
    <t>5.6</t>
  </si>
  <si>
    <t>7761</t>
  </si>
  <si>
    <t>TUBO DE CONCRETO ARMADO PARA AGUAS PLUVIAIS, CLASSE PA-2, COM ENCAIXE PONTA E BOLSA, DIAMETRO NOMINAL DE 400 MM</t>
  </si>
  <si>
    <t>5.7</t>
  </si>
  <si>
    <t>5.8</t>
  </si>
  <si>
    <t>101621</t>
  </si>
  <si>
    <t>PREPARO DE FUNDO DE VALA COM LARGURA MAIOR OU IGUAL A 1,5 M E MENOR QUE 2,5 M, COM CAMADA DE BRITA, LANÇAMENTO MANUAL. AF_08/2020</t>
  </si>
  <si>
    <t>5.9</t>
  </si>
  <si>
    <t>5.10</t>
  </si>
  <si>
    <t>93368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</si>
  <si>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</si>
  <si>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5.11</t>
  </si>
  <si>
    <t>97903</t>
  </si>
  <si>
    <t>CAIXA ENTERRADA HIDRÁULICA RETANGULAR EM ALVENARIA COM TIJOLOS CERÂMICOS MACIÇOS, DIMENSÕES INTERNAS: 0,8X0,8X0,6 M PARA REDE DE ESGOTO. AF_12/2020</t>
  </si>
  <si>
    <t>5.12</t>
  </si>
  <si>
    <t>ACRESCIMO NA ALTURA DO POCO DE VISITA EM ALVENARIA COM TIJOLO CERÂMICO PARA REDE D=0,40 /0,60 M ( Composção adaptada 83714 )</t>
  </si>
  <si>
    <t>5.13</t>
  </si>
  <si>
    <t>97956</t>
  </si>
  <si>
    <t>CAIXA PARA BOCA DE LOBO SIMPLES RETANGULAR, EM ALVENARIA COM BLOCOS DE CONCRETO, DIMENSÕES INTERNAS: 0,6X1X1,2 M. AF_12/2020</t>
  </si>
  <si>
    <t>6</t>
  </si>
  <si>
    <t>MOVIMENTAÇÃO DE TERRA</t>
  </si>
  <si>
    <t>6.1</t>
  </si>
  <si>
    <t>8</t>
  </si>
  <si>
    <t>LOCAÇÃO DE PAVIMENTAÇÃO</t>
  </si>
  <si>
    <t>6.2</t>
  </si>
  <si>
    <t>101126</t>
  </si>
  <si>
    <t>ESCAVAÇÃO HORIZONTAL, INCLUINDO CARGA E DESCARGA EM SOLO DE 1A CATEGORIA COM TRATOR DE ESTEIRAS (170HP/LÂMINA: 5,20M3). AF_07/2020</t>
  </si>
  <si>
    <t>6.3</t>
  </si>
  <si>
    <t>95877</t>
  </si>
  <si>
    <t>TRANSPORTE COM CAMINHÃO BASCULANTE DE 18 M³, EM VIA URBANA PAVIMENTADA, DMT ATÉ 30 KM (UNIDADE: M3XKM). AF_07/2020</t>
  </si>
  <si>
    <t>6.4</t>
  </si>
  <si>
    <t>6077</t>
  </si>
  <si>
    <t>ARGILA OU BARRO PARA ATERRO/REATERRO (RETIRADO NA JAZIDA, SEM TRANSPORTE)</t>
  </si>
  <si>
    <t>6.5</t>
  </si>
  <si>
    <t>6.6</t>
  </si>
  <si>
    <t>100576</t>
  </si>
  <si>
    <t>REGULARIZAÇÃO E COMPACTAÇÃO DE SUBLEITO DE SOLO PREDOMINANTEMENTE ARGILOSO, PARA OBRAS DE CONSTRUÇÃO DE PAVIMENTOS. AF_09/2024</t>
  </si>
  <si>
    <t>M2</t>
  </si>
  <si>
    <t>7</t>
  </si>
  <si>
    <t>ESTRUTURA DE PAVIMENTO</t>
  </si>
  <si>
    <t>7.1</t>
  </si>
  <si>
    <t>94273</t>
  </si>
  <si>
    <t>ASSENTAMENTO DE GUIA (MEIO-FIO) EM TRECHO RETO, CONFECCIONADA EM CONCRETO PRÉ-FABRICADO, DIMENSÕES 100X15X13X30 CM (COMPRIMENTO X BASE INFERIOR X BASE SUPERIOR X ALTURA). AF_01/2024</t>
  </si>
  <si>
    <t>7.2</t>
  </si>
  <si>
    <t>96396</t>
  </si>
  <si>
    <t>CONSTRUÇÃO DE BASE E SUB-BASE PARA PAVIMENTAÇÃO DE BRITA GRADUADA SIMPLES, COM ESPESSURA DE 15 CM - EXCLUSIVE CARGA E TRANSPORTE. AF_09/2024</t>
  </si>
  <si>
    <t>7.3</t>
  </si>
  <si>
    <t>IMPLANTAÇÃO DE PAVIMENTAÇÃO</t>
  </si>
  <si>
    <t>8.1</t>
  </si>
  <si>
    <t>EXECUÇÃO DE IMPRIMAÇÃO COM ASFALTO DILUÍDO CM-30. AF_11/2019 (Composição adaptada 96401)</t>
  </si>
  <si>
    <t>8.2</t>
  </si>
  <si>
    <t>95995</t>
  </si>
  <si>
    <t>EXECUÇÃO DE PAVIMENTO COM APLICAÇÃO DE CONCRETO ASFÁLTICO, CAMADA DE ROLAMENTO - EXCLUSIVE CARGA E TRANSPORTE. AF_11/2019</t>
  </si>
  <si>
    <t>8.3</t>
  </si>
  <si>
    <t>8.4</t>
  </si>
  <si>
    <t>95427</t>
  </si>
  <si>
    <t>TRANSPORTE COM CAMINHÃO BASCULANTE DE 18 M³, EM VIA URBANA PAVIMENTADA, ADICIONAL PARA DMT EXCEDENTE A 30 KM (UNIDADE: M3XKM). AF_07/2020</t>
  </si>
  <si>
    <t>9</t>
  </si>
  <si>
    <t>CALÇADAS, RAMPAS E ACESSIBILIDADES</t>
  </si>
  <si>
    <t>9.1</t>
  </si>
  <si>
    <t>9.2</t>
  </si>
  <si>
    <t>4718</t>
  </si>
  <si>
    <t>PEDRA BRITADA N. 2 (19 A 38 MM) POSTO PEDREIRA/FORNECEDOR, SEM FRETE</t>
  </si>
  <si>
    <t>9.3</t>
  </si>
  <si>
    <t>9.4</t>
  </si>
  <si>
    <t>94991</t>
  </si>
  <si>
    <t>EXECUÇÃO DE PASSEIO (CALÇADA) OU PISO DE CONCRETO COM CONCRETO MOLDADO IN LOCO, USINADO C20, ACABAMENTO CONVENCIONAL, NÃO ARMADO. AF_08/2022</t>
  </si>
  <si>
    <t>9.5</t>
  </si>
  <si>
    <t>EXECUÇÃO DE UNIDADE DE RAMPA DE ACESSO PNE (Composição 94990 adaptada)</t>
  </si>
  <si>
    <t>10</t>
  </si>
  <si>
    <t>SINALIZAÇÃO VIÁRIA</t>
  </si>
  <si>
    <t>10.1</t>
  </si>
  <si>
    <t>99814</t>
  </si>
  <si>
    <t>LIMPEZA DE SUPERFÍCIE COM JATO DE ALTA PRESSÃO. AF_04/2019</t>
  </si>
  <si>
    <t>10.2</t>
  </si>
  <si>
    <t>102512</t>
  </si>
  <si>
    <t>PINTURA DE EIXO VIÁRIO SOBRE ASFALTO COM TINTA RETRORREFLETIVA A BASE DE RESINA ACRÍLICA COM MICROESFERAS DE VIDRO, APLICAÇÃO MECÂNICA COM DEMARCADORA AUTOPROPELIDA. AF_05/2021</t>
  </si>
  <si>
    <t>10.3</t>
  </si>
  <si>
    <t>102509</t>
  </si>
  <si>
    <t>PINTURA DE FAIXA DE PEDESTRE OU ZEBRADA TINTA RETRORREFLETIVA A BASE DE RESINA ACRÍLICA COM MICROESFERAS DE VIDRO, E = 30 CM, APLICAÇÃO MANUAL. AF_05/2021</t>
  </si>
  <si>
    <t>10.4</t>
  </si>
  <si>
    <t>COMPOSIÇÃO PARA FORNECIMENTO E IMPLANTAÇÃO DE PLACA LOSÂNGO 0,20m² (D=50 cm) COM SUPORTE METÁLICO GALVANIZADO</t>
  </si>
  <si>
    <t>10.5</t>
  </si>
  <si>
    <t>11</t>
  </si>
  <si>
    <t>COMPOSIÇÃO PARA FORNECIMENTO E IMPLANTAÇÃO DE PLACA PARE - OCTOGONAL 0,53m² (L=33 cm) COM SUPORTE METÁLICO GALVANIZADO</t>
  </si>
  <si>
    <t>10.6</t>
  </si>
  <si>
    <t>12</t>
  </si>
  <si>
    <t>COMPOSIÇÃO PARA FORNECIMENTO E IMPLANTAÇÃO DE PLACA CIRCULAR 0,50m² (D=80 cm) COM SUPORTE METÁLICO GALVANIZADO</t>
  </si>
  <si>
    <t>10.7</t>
  </si>
  <si>
    <t>13</t>
  </si>
  <si>
    <t>COMPOSIÇÃO PARA FORNECIMENTO E IMPLANTAÇÃO DE PLACA DE ACO ESMALTADA PARA  IDENTIFICACAO DE RUA, *45 CM X 20* CM COM SUPORTE METÁLICO GALVANIZADO</t>
  </si>
  <si>
    <t>10.8</t>
  </si>
  <si>
    <t>14</t>
  </si>
  <si>
    <t>COMPOSIÇÃO PARA FORNECIMENTO E ASSENTAMENTO DO PISO TÁTIL DIRECIONAL  E TÁTIL ALERTA EM PLACA CIMENTÍCIA DE ALTA RESISTÊNCIA (e= 2,5 cm) 25X25X2,5 ( Composição 73743/1 adaptada)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</si>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</sst>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%"/>
  </numFmts>
  <fonts count="430" x14ac:knownFonts="1">
    <font>
      <sz val="11"/>
      <color indexed="8"/>
      <name val="Calibri"/>
      <family val="2"/>
      <scheme val="minor"/>
    </font>
    <font>
      <b/>
      <sz val="10"/>
      <color indexed="9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name val="Arial"/>
    </font>
    <font>
      <b/>
      <sz val="10"/>
      <color indexed="9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2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0" fontId="26" fillId="3" borderId="1" xfId="0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4" fontId="28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 wrapText="1"/>
    </xf>
    <xf numFmtId="4" fontId="34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0" fontId="36" fillId="3" borderId="1" xfId="0" applyFont="1" applyFill="1" applyBorder="1" applyAlignment="1">
      <alignment horizontal="center" vertical="center" wrapText="1"/>
    </xf>
    <xf numFmtId="164" fontId="36" fillId="3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" fontId="38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center" vertical="center"/>
    </xf>
    <xf numFmtId="165" fontId="41" fillId="0" borderId="0" xfId="0" applyNumberFormat="1" applyFont="1" applyAlignment="1">
      <alignment horizontal="center" vertical="center"/>
    </xf>
    <xf numFmtId="164" fontId="42" fillId="0" borderId="0" xfId="0" applyNumberFormat="1" applyFont="1" applyAlignment="1">
      <alignment horizontal="center" vertical="center"/>
    </xf>
    <xf numFmtId="164" fontId="43" fillId="0" borderId="0" xfId="0" applyNumberFormat="1" applyFont="1" applyAlignment="1">
      <alignment horizontal="center" vertical="center" wrapText="1"/>
    </xf>
    <xf numFmtId="4" fontId="44" fillId="0" borderId="0" xfId="0" applyNumberFormat="1" applyFont="1" applyAlignment="1">
      <alignment horizontal="center" vertical="center"/>
    </xf>
    <xf numFmtId="164" fontId="45" fillId="0" borderId="0" xfId="0" applyNumberFormat="1" applyFont="1" applyAlignment="1">
      <alignment horizontal="center" vertical="center"/>
    </xf>
    <xf numFmtId="0" fontId="46" fillId="3" borderId="1" xfId="0" applyFont="1" applyFill="1" applyBorder="1" applyAlignment="1">
      <alignment horizontal="center" vertical="center" wrapText="1"/>
    </xf>
    <xf numFmtId="164" fontId="46" fillId="3" borderId="1" xfId="0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4" fontId="48" fillId="0" borderId="0" xfId="0" applyNumberFormat="1" applyFont="1" applyAlignment="1">
      <alignment horizontal="center" vertical="center"/>
    </xf>
    <xf numFmtId="164" fontId="49" fillId="0" borderId="0" xfId="0" applyNumberFormat="1" applyFont="1" applyAlignment="1">
      <alignment horizontal="center" vertical="center"/>
    </xf>
    <xf numFmtId="164" fontId="50" fillId="0" borderId="0" xfId="0" applyNumberFormat="1" applyFont="1" applyAlignment="1">
      <alignment horizontal="center" vertical="center"/>
    </xf>
    <xf numFmtId="165" fontId="51" fillId="0" borderId="0" xfId="0" applyNumberFormat="1" applyFont="1" applyAlignment="1">
      <alignment horizontal="center" vertical="center"/>
    </xf>
    <xf numFmtId="164" fontId="52" fillId="0" borderId="0" xfId="0" applyNumberFormat="1" applyFont="1" applyAlignment="1">
      <alignment horizontal="center" vertical="center"/>
    </xf>
    <xf numFmtId="164" fontId="53" fillId="0" borderId="0" xfId="0" applyNumberFormat="1" applyFont="1" applyAlignment="1">
      <alignment horizontal="center" vertical="center" wrapText="1"/>
    </xf>
    <xf numFmtId="4" fontId="54" fillId="0" borderId="0" xfId="0" applyNumberFormat="1" applyFont="1" applyAlignment="1">
      <alignment horizontal="center" vertical="center"/>
    </xf>
    <xf numFmtId="164" fontId="55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4" fontId="57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9" fillId="0" borderId="0" xfId="0" applyNumberFormat="1" applyFont="1" applyAlignment="1">
      <alignment horizontal="center" vertical="center"/>
    </xf>
    <xf numFmtId="165" fontId="60" fillId="0" borderId="0" xfId="0" applyNumberFormat="1" applyFont="1" applyAlignment="1">
      <alignment horizontal="center" vertical="center"/>
    </xf>
    <xf numFmtId="164" fontId="61" fillId="0" borderId="0" xfId="0" applyNumberFormat="1" applyFont="1" applyAlignment="1">
      <alignment horizontal="center" vertical="center"/>
    </xf>
    <xf numFmtId="164" fontId="62" fillId="0" borderId="0" xfId="0" applyNumberFormat="1" applyFont="1" applyAlignment="1">
      <alignment horizontal="center" vertical="center" wrapText="1"/>
    </xf>
    <xf numFmtId="4" fontId="63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4" fontId="66" fillId="0" borderId="0" xfId="0" applyNumberFormat="1" applyFont="1" applyAlignment="1">
      <alignment horizontal="center" vertical="center"/>
    </xf>
    <xf numFmtId="164" fontId="67" fillId="0" borderId="0" xfId="0" applyNumberFormat="1" applyFont="1" applyAlignment="1">
      <alignment horizontal="center" vertical="center"/>
    </xf>
    <xf numFmtId="164" fontId="68" fillId="0" borderId="0" xfId="0" applyNumberFormat="1" applyFont="1" applyAlignment="1">
      <alignment horizontal="center" vertical="center"/>
    </xf>
    <xf numFmtId="165" fontId="69" fillId="0" borderId="0" xfId="0" applyNumberFormat="1" applyFont="1" applyAlignment="1">
      <alignment horizontal="center" vertical="center"/>
    </xf>
    <xf numFmtId="164" fontId="70" fillId="0" borderId="0" xfId="0" applyNumberFormat="1" applyFont="1" applyAlignment="1">
      <alignment horizontal="center" vertical="center"/>
    </xf>
    <xf numFmtId="164" fontId="71" fillId="0" borderId="0" xfId="0" applyNumberFormat="1" applyFont="1" applyAlignment="1">
      <alignment horizontal="center" vertical="center" wrapText="1"/>
    </xf>
    <xf numFmtId="4" fontId="72" fillId="0" borderId="0" xfId="0" applyNumberFormat="1" applyFont="1" applyAlignment="1">
      <alignment horizontal="center" vertical="center"/>
    </xf>
    <xf numFmtId="164" fontId="73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center" vertical="center" wrapText="1"/>
    </xf>
    <xf numFmtId="4" fontId="75" fillId="0" borderId="0" xfId="0" applyNumberFormat="1" applyFont="1" applyAlignment="1">
      <alignment horizontal="center" vertical="center"/>
    </xf>
    <xf numFmtId="164" fontId="76" fillId="0" borderId="0" xfId="0" applyNumberFormat="1" applyFont="1" applyAlignment="1">
      <alignment horizontal="center" vertical="center"/>
    </xf>
    <xf numFmtId="164" fontId="77" fillId="0" borderId="0" xfId="0" applyNumberFormat="1" applyFont="1" applyAlignment="1">
      <alignment horizontal="center" vertical="center"/>
    </xf>
    <xf numFmtId="165" fontId="78" fillId="0" borderId="0" xfId="0" applyNumberFormat="1" applyFont="1" applyAlignment="1">
      <alignment horizontal="center" vertical="center"/>
    </xf>
    <xf numFmtId="164" fontId="79" fillId="0" borderId="0" xfId="0" applyNumberFormat="1" applyFont="1" applyAlignment="1">
      <alignment horizontal="center" vertical="center"/>
    </xf>
    <xf numFmtId="164" fontId="80" fillId="0" borderId="0" xfId="0" applyNumberFormat="1" applyFont="1" applyAlignment="1">
      <alignment horizontal="center" vertical="center" wrapText="1"/>
    </xf>
    <xf numFmtId="4" fontId="81" fillId="0" borderId="0" xfId="0" applyNumberFormat="1" applyFont="1" applyAlignment="1">
      <alignment horizontal="center" vertical="center"/>
    </xf>
    <xf numFmtId="164" fontId="82" fillId="0" borderId="0" xfId="0" applyNumberFormat="1" applyFont="1" applyAlignment="1">
      <alignment horizontal="center" vertical="center"/>
    </xf>
    <xf numFmtId="0" fontId="83" fillId="0" borderId="0" xfId="0" applyFont="1" applyAlignment="1">
      <alignment horizontal="center" vertical="center" wrapText="1"/>
    </xf>
    <xf numFmtId="4" fontId="84" fillId="0" borderId="0" xfId="0" applyNumberFormat="1" applyFont="1" applyAlignment="1">
      <alignment horizontal="center" vertical="center"/>
    </xf>
    <xf numFmtId="164" fontId="85" fillId="0" borderId="0" xfId="0" applyNumberFormat="1" applyFont="1" applyAlignment="1">
      <alignment horizontal="center" vertical="center"/>
    </xf>
    <xf numFmtId="164" fontId="86" fillId="0" borderId="0" xfId="0" applyNumberFormat="1" applyFont="1" applyAlignment="1">
      <alignment horizontal="center" vertical="center"/>
    </xf>
    <xf numFmtId="165" fontId="87" fillId="0" borderId="0" xfId="0" applyNumberFormat="1" applyFont="1" applyAlignment="1">
      <alignment horizontal="center" vertical="center"/>
    </xf>
    <xf numFmtId="164" fontId="88" fillId="0" borderId="0" xfId="0" applyNumberFormat="1" applyFont="1" applyAlignment="1">
      <alignment horizontal="center" vertical="center"/>
    </xf>
    <xf numFmtId="164" fontId="89" fillId="0" borderId="0" xfId="0" applyNumberFormat="1" applyFont="1" applyAlignment="1">
      <alignment horizontal="center" vertical="center" wrapText="1"/>
    </xf>
    <xf numFmtId="4" fontId="90" fillId="0" borderId="0" xfId="0" applyNumberFormat="1" applyFont="1" applyAlignment="1">
      <alignment horizontal="center" vertical="center"/>
    </xf>
    <xf numFmtId="164" fontId="91" fillId="0" borderId="0" xfId="0" applyNumberFormat="1" applyFont="1" applyAlignment="1">
      <alignment horizontal="center" vertical="center"/>
    </xf>
    <xf numFmtId="0" fontId="92" fillId="0" borderId="0" xfId="0" applyFont="1" applyAlignment="1">
      <alignment horizontal="center" vertical="center" wrapText="1"/>
    </xf>
    <xf numFmtId="4" fontId="93" fillId="0" borderId="0" xfId="0" applyNumberFormat="1" applyFont="1" applyAlignment="1">
      <alignment horizontal="center" vertical="center"/>
    </xf>
    <xf numFmtId="164" fontId="94" fillId="0" borderId="0" xfId="0" applyNumberFormat="1" applyFont="1" applyAlignment="1">
      <alignment horizontal="center" vertical="center"/>
    </xf>
    <xf numFmtId="164" fontId="95" fillId="0" borderId="0" xfId="0" applyNumberFormat="1" applyFont="1" applyAlignment="1">
      <alignment horizontal="center" vertical="center"/>
    </xf>
    <xf numFmtId="165" fontId="96" fillId="0" borderId="0" xfId="0" applyNumberFormat="1" applyFont="1" applyAlignment="1">
      <alignment horizontal="center" vertical="center"/>
    </xf>
    <xf numFmtId="164" fontId="97" fillId="0" borderId="0" xfId="0" applyNumberFormat="1" applyFont="1" applyAlignment="1">
      <alignment horizontal="center" vertical="center"/>
    </xf>
    <xf numFmtId="164" fontId="98" fillId="0" borderId="0" xfId="0" applyNumberFormat="1" applyFont="1" applyAlignment="1">
      <alignment horizontal="center" vertical="center" wrapText="1"/>
    </xf>
    <xf numFmtId="4" fontId="99" fillId="0" borderId="0" xfId="0" applyNumberFormat="1" applyFont="1" applyAlignment="1">
      <alignment horizontal="center" vertical="center"/>
    </xf>
    <xf numFmtId="164" fontId="100" fillId="0" borderId="0" xfId="0" applyNumberFormat="1" applyFont="1" applyAlignment="1">
      <alignment horizontal="center" vertical="center"/>
    </xf>
    <xf numFmtId="0" fontId="101" fillId="0" borderId="0" xfId="0" applyFont="1" applyAlignment="1">
      <alignment horizontal="center" vertical="center" wrapText="1"/>
    </xf>
    <xf numFmtId="4" fontId="102" fillId="0" borderId="0" xfId="0" applyNumberFormat="1" applyFont="1" applyAlignment="1">
      <alignment horizontal="center" vertical="center"/>
    </xf>
    <xf numFmtId="164" fontId="103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5" fontId="105" fillId="0" borderId="0" xfId="0" applyNumberFormat="1" applyFont="1" applyAlignment="1">
      <alignment horizontal="center" vertical="center"/>
    </xf>
    <xf numFmtId="164" fontId="106" fillId="0" borderId="0" xfId="0" applyNumberFormat="1" applyFont="1" applyAlignment="1">
      <alignment horizontal="center" vertical="center"/>
    </xf>
    <xf numFmtId="164" fontId="107" fillId="0" borderId="0" xfId="0" applyNumberFormat="1" applyFont="1" applyAlignment="1">
      <alignment horizontal="center" vertical="center" wrapText="1"/>
    </xf>
    <xf numFmtId="4" fontId="108" fillId="0" borderId="0" xfId="0" applyNumberFormat="1" applyFont="1" applyAlignment="1">
      <alignment horizontal="center" vertical="center"/>
    </xf>
    <xf numFmtId="164" fontId="109" fillId="0" borderId="0" xfId="0" applyNumberFormat="1" applyFont="1" applyAlignment="1">
      <alignment horizontal="center" vertical="center"/>
    </xf>
    <xf numFmtId="0" fontId="110" fillId="0" borderId="0" xfId="0" applyFont="1" applyAlignment="1">
      <alignment horizontal="center" vertical="center" wrapText="1"/>
    </xf>
    <xf numFmtId="4" fontId="111" fillId="0" borderId="0" xfId="0" applyNumberFormat="1" applyFont="1" applyAlignment="1">
      <alignment horizontal="center" vertical="center"/>
    </xf>
    <xf numFmtId="164" fontId="112" fillId="0" borderId="0" xfId="0" applyNumberFormat="1" applyFont="1" applyAlignment="1">
      <alignment horizontal="center" vertical="center"/>
    </xf>
    <xf numFmtId="164" fontId="113" fillId="0" borderId="0" xfId="0" applyNumberFormat="1" applyFont="1" applyAlignment="1">
      <alignment horizontal="center" vertical="center"/>
    </xf>
    <xf numFmtId="165" fontId="114" fillId="0" borderId="0" xfId="0" applyNumberFormat="1" applyFont="1" applyAlignment="1">
      <alignment horizontal="center" vertical="center"/>
    </xf>
    <xf numFmtId="164" fontId="115" fillId="0" borderId="0" xfId="0" applyNumberFormat="1" applyFont="1" applyAlignment="1">
      <alignment horizontal="center" vertical="center"/>
    </xf>
    <xf numFmtId="164" fontId="116" fillId="0" borderId="0" xfId="0" applyNumberFormat="1" applyFont="1" applyAlignment="1">
      <alignment horizontal="center" vertical="center" wrapText="1"/>
    </xf>
    <xf numFmtId="4" fontId="117" fillId="0" borderId="0" xfId="0" applyNumberFormat="1" applyFont="1" applyAlignment="1">
      <alignment horizontal="center" vertical="center"/>
    </xf>
    <xf numFmtId="164" fontId="118" fillId="0" borderId="0" xfId="0" applyNumberFormat="1" applyFont="1" applyAlignment="1">
      <alignment horizontal="center" vertical="center"/>
    </xf>
    <xf numFmtId="0" fontId="119" fillId="0" borderId="0" xfId="0" applyFont="1" applyAlignment="1">
      <alignment horizontal="center" vertical="center" wrapText="1"/>
    </xf>
    <xf numFmtId="4" fontId="120" fillId="0" borderId="0" xfId="0" applyNumberFormat="1" applyFont="1" applyAlignment="1">
      <alignment horizontal="center" vertical="center"/>
    </xf>
    <xf numFmtId="164" fontId="121" fillId="0" borderId="0" xfId="0" applyNumberFormat="1" applyFont="1" applyAlignment="1">
      <alignment horizontal="center" vertical="center"/>
    </xf>
    <xf numFmtId="164" fontId="122" fillId="0" borderId="0" xfId="0" applyNumberFormat="1" applyFont="1" applyAlignment="1">
      <alignment horizontal="center" vertical="center"/>
    </xf>
    <xf numFmtId="165" fontId="123" fillId="0" borderId="0" xfId="0" applyNumberFormat="1" applyFont="1" applyAlignment="1">
      <alignment horizontal="center" vertical="center"/>
    </xf>
    <xf numFmtId="164" fontId="124" fillId="0" borderId="0" xfId="0" applyNumberFormat="1" applyFont="1" applyAlignment="1">
      <alignment horizontal="center" vertical="center"/>
    </xf>
    <xf numFmtId="164" fontId="125" fillId="0" borderId="0" xfId="0" applyNumberFormat="1" applyFont="1" applyAlignment="1">
      <alignment horizontal="center" vertical="center" wrapText="1"/>
    </xf>
    <xf numFmtId="4" fontId="126" fillId="0" borderId="0" xfId="0" applyNumberFormat="1" applyFont="1" applyAlignment="1">
      <alignment horizontal="center" vertical="center"/>
    </xf>
    <xf numFmtId="164" fontId="127" fillId="0" borderId="0" xfId="0" applyNumberFormat="1" applyFont="1" applyAlignment="1">
      <alignment horizontal="center" vertical="center"/>
    </xf>
    <xf numFmtId="0" fontId="128" fillId="0" borderId="0" xfId="0" applyFont="1" applyAlignment="1">
      <alignment horizontal="center" vertical="center" wrapText="1"/>
    </xf>
    <xf numFmtId="4" fontId="129" fillId="0" borderId="0" xfId="0" applyNumberFormat="1" applyFont="1" applyAlignment="1">
      <alignment horizontal="center" vertical="center"/>
    </xf>
    <xf numFmtId="164" fontId="130" fillId="0" borderId="0" xfId="0" applyNumberFormat="1" applyFont="1" applyAlignment="1">
      <alignment horizontal="center" vertical="center"/>
    </xf>
    <xf numFmtId="164" fontId="131" fillId="0" borderId="0" xfId="0" applyNumberFormat="1" applyFont="1" applyAlignment="1">
      <alignment horizontal="center" vertical="center"/>
    </xf>
    <xf numFmtId="165" fontId="132" fillId="0" borderId="0" xfId="0" applyNumberFormat="1" applyFont="1" applyAlignment="1">
      <alignment horizontal="center" vertical="center"/>
    </xf>
    <xf numFmtId="164" fontId="133" fillId="0" borderId="0" xfId="0" applyNumberFormat="1" applyFont="1" applyAlignment="1">
      <alignment horizontal="center" vertical="center"/>
    </xf>
    <xf numFmtId="164" fontId="134" fillId="0" borderId="0" xfId="0" applyNumberFormat="1" applyFont="1" applyAlignment="1">
      <alignment horizontal="center" vertical="center" wrapText="1"/>
    </xf>
    <xf numFmtId="4" fontId="135" fillId="0" borderId="0" xfId="0" applyNumberFormat="1" applyFont="1" applyAlignment="1">
      <alignment horizontal="center" vertical="center"/>
    </xf>
    <xf numFmtId="164" fontId="136" fillId="0" borderId="0" xfId="0" applyNumberFormat="1" applyFont="1" applyAlignment="1">
      <alignment horizontal="center" vertical="center"/>
    </xf>
    <xf numFmtId="0" fontId="137" fillId="0" borderId="0" xfId="0" applyFont="1" applyAlignment="1">
      <alignment horizontal="center" vertical="center" wrapText="1"/>
    </xf>
    <xf numFmtId="4" fontId="138" fillId="0" borderId="0" xfId="0" applyNumberFormat="1" applyFont="1" applyAlignment="1">
      <alignment horizontal="center" vertical="center"/>
    </xf>
    <xf numFmtId="164" fontId="139" fillId="0" borderId="0" xfId="0" applyNumberFormat="1" applyFont="1" applyAlignment="1">
      <alignment horizontal="center" vertical="center"/>
    </xf>
    <xf numFmtId="164" fontId="140" fillId="0" borderId="0" xfId="0" applyNumberFormat="1" applyFont="1" applyAlignment="1">
      <alignment horizontal="center" vertical="center"/>
    </xf>
    <xf numFmtId="165" fontId="141" fillId="0" borderId="0" xfId="0" applyNumberFormat="1" applyFont="1" applyAlignment="1">
      <alignment horizontal="center" vertical="center"/>
    </xf>
    <xf numFmtId="164" fontId="142" fillId="0" borderId="0" xfId="0" applyNumberFormat="1" applyFont="1" applyAlignment="1">
      <alignment horizontal="center" vertical="center"/>
    </xf>
    <xf numFmtId="164" fontId="143" fillId="0" borderId="0" xfId="0" applyNumberFormat="1" applyFont="1" applyAlignment="1">
      <alignment horizontal="center" vertical="center" wrapText="1"/>
    </xf>
    <xf numFmtId="4" fontId="144" fillId="0" borderId="0" xfId="0" applyNumberFormat="1" applyFont="1" applyAlignment="1">
      <alignment horizontal="center" vertical="center"/>
    </xf>
    <xf numFmtId="164" fontId="145" fillId="0" borderId="0" xfId="0" applyNumberFormat="1" applyFont="1" applyAlignment="1">
      <alignment horizontal="center" vertical="center"/>
    </xf>
    <xf numFmtId="0" fontId="146" fillId="0" borderId="0" xfId="0" applyFont="1" applyAlignment="1">
      <alignment horizontal="center" vertical="center" wrapText="1"/>
    </xf>
    <xf numFmtId="4" fontId="147" fillId="0" borderId="0" xfId="0" applyNumberFormat="1" applyFont="1" applyAlignment="1">
      <alignment horizontal="center" vertical="center"/>
    </xf>
    <xf numFmtId="164" fontId="148" fillId="0" borderId="0" xfId="0" applyNumberFormat="1" applyFont="1" applyAlignment="1">
      <alignment horizontal="center" vertical="center"/>
    </xf>
    <xf numFmtId="164" fontId="149" fillId="0" borderId="0" xfId="0" applyNumberFormat="1" applyFont="1" applyAlignment="1">
      <alignment horizontal="center" vertical="center"/>
    </xf>
    <xf numFmtId="165" fontId="150" fillId="0" borderId="0" xfId="0" applyNumberFormat="1" applyFont="1" applyAlignment="1">
      <alignment horizontal="center" vertical="center"/>
    </xf>
    <xf numFmtId="164" fontId="151" fillId="0" borderId="0" xfId="0" applyNumberFormat="1" applyFont="1" applyAlignment="1">
      <alignment horizontal="center" vertical="center"/>
    </xf>
    <xf numFmtId="164" fontId="152" fillId="0" borderId="0" xfId="0" applyNumberFormat="1" applyFont="1" applyAlignment="1">
      <alignment horizontal="center" vertical="center" wrapText="1"/>
    </xf>
    <xf numFmtId="4" fontId="153" fillId="0" borderId="0" xfId="0" applyNumberFormat="1" applyFont="1" applyAlignment="1">
      <alignment horizontal="center" vertical="center"/>
    </xf>
    <xf numFmtId="164" fontId="154" fillId="0" borderId="0" xfId="0" applyNumberFormat="1" applyFont="1" applyAlignment="1">
      <alignment horizontal="center" vertical="center"/>
    </xf>
    <xf numFmtId="0" fontId="155" fillId="0" borderId="0" xfId="0" applyFont="1" applyAlignment="1">
      <alignment horizontal="center" vertical="center" wrapText="1"/>
    </xf>
    <xf numFmtId="4" fontId="156" fillId="0" borderId="0" xfId="0" applyNumberFormat="1" applyFont="1" applyAlignment="1">
      <alignment horizontal="center" vertical="center"/>
    </xf>
    <xf numFmtId="164" fontId="157" fillId="0" borderId="0" xfId="0" applyNumberFormat="1" applyFont="1" applyAlignment="1">
      <alignment horizontal="center" vertical="center"/>
    </xf>
    <xf numFmtId="164" fontId="158" fillId="0" borderId="0" xfId="0" applyNumberFormat="1" applyFont="1" applyAlignment="1">
      <alignment horizontal="center" vertical="center"/>
    </xf>
    <xf numFmtId="165" fontId="159" fillId="0" borderId="0" xfId="0" applyNumberFormat="1" applyFont="1" applyAlignment="1">
      <alignment horizontal="center" vertical="center"/>
    </xf>
    <xf numFmtId="164" fontId="160" fillId="0" borderId="0" xfId="0" applyNumberFormat="1" applyFont="1" applyAlignment="1">
      <alignment horizontal="center" vertical="center"/>
    </xf>
    <xf numFmtId="164" fontId="161" fillId="0" borderId="0" xfId="0" applyNumberFormat="1" applyFont="1" applyAlignment="1">
      <alignment horizontal="center" vertical="center" wrapText="1"/>
    </xf>
    <xf numFmtId="4" fontId="162" fillId="0" borderId="0" xfId="0" applyNumberFormat="1" applyFont="1" applyAlignment="1">
      <alignment horizontal="center" vertical="center"/>
    </xf>
    <xf numFmtId="164" fontId="163" fillId="0" borderId="0" xfId="0" applyNumberFormat="1" applyFont="1" applyAlignment="1">
      <alignment horizontal="center" vertical="center"/>
    </xf>
    <xf numFmtId="0" fontId="164" fillId="3" borderId="1" xfId="0" applyFont="1" applyFill="1" applyBorder="1" applyAlignment="1">
      <alignment horizontal="center" vertical="center" wrapText="1"/>
    </xf>
    <xf numFmtId="164" fontId="164" fillId="3" borderId="1" xfId="0" applyNumberFormat="1" applyFont="1" applyFill="1" applyBorder="1" applyAlignment="1">
      <alignment horizontal="center" vertical="center" wrapText="1"/>
    </xf>
    <xf numFmtId="0" fontId="165" fillId="0" borderId="0" xfId="0" applyFont="1" applyAlignment="1">
      <alignment horizontal="center" vertical="center" wrapText="1"/>
    </xf>
    <xf numFmtId="4" fontId="166" fillId="0" borderId="0" xfId="0" applyNumberFormat="1" applyFont="1" applyAlignment="1">
      <alignment horizontal="center" vertical="center"/>
    </xf>
    <xf numFmtId="164" fontId="167" fillId="0" borderId="0" xfId="0" applyNumberFormat="1" applyFont="1" applyAlignment="1">
      <alignment horizontal="center" vertical="center"/>
    </xf>
    <xf numFmtId="164" fontId="168" fillId="0" borderId="0" xfId="0" applyNumberFormat="1" applyFont="1" applyAlignment="1">
      <alignment horizontal="center" vertical="center"/>
    </xf>
    <xf numFmtId="165" fontId="169" fillId="0" borderId="0" xfId="0" applyNumberFormat="1" applyFont="1" applyAlignment="1">
      <alignment horizontal="center" vertical="center"/>
    </xf>
    <xf numFmtId="164" fontId="170" fillId="0" borderId="0" xfId="0" applyNumberFormat="1" applyFont="1" applyAlignment="1">
      <alignment horizontal="center" vertical="center"/>
    </xf>
    <xf numFmtId="164" fontId="171" fillId="0" borderId="0" xfId="0" applyNumberFormat="1" applyFont="1" applyAlignment="1">
      <alignment horizontal="center" vertical="center" wrapText="1"/>
    </xf>
    <xf numFmtId="4" fontId="172" fillId="0" borderId="0" xfId="0" applyNumberFormat="1" applyFont="1" applyAlignment="1">
      <alignment horizontal="center" vertical="center"/>
    </xf>
    <xf numFmtId="164" fontId="173" fillId="0" borderId="0" xfId="0" applyNumberFormat="1" applyFont="1" applyAlignment="1">
      <alignment horizontal="center" vertical="center"/>
    </xf>
    <xf numFmtId="0" fontId="174" fillId="0" borderId="0" xfId="0" applyFont="1" applyAlignment="1">
      <alignment horizontal="center" vertical="center" wrapText="1"/>
    </xf>
    <xf numFmtId="4" fontId="175" fillId="0" borderId="0" xfId="0" applyNumberFormat="1" applyFont="1" applyAlignment="1">
      <alignment horizontal="center" vertical="center"/>
    </xf>
    <xf numFmtId="164" fontId="176" fillId="0" borderId="0" xfId="0" applyNumberFormat="1" applyFont="1" applyAlignment="1">
      <alignment horizontal="center" vertical="center"/>
    </xf>
    <xf numFmtId="164" fontId="177" fillId="0" borderId="0" xfId="0" applyNumberFormat="1" applyFont="1" applyAlignment="1">
      <alignment horizontal="center" vertical="center"/>
    </xf>
    <xf numFmtId="165" fontId="178" fillId="0" borderId="0" xfId="0" applyNumberFormat="1" applyFont="1" applyAlignment="1">
      <alignment horizontal="center" vertical="center"/>
    </xf>
    <xf numFmtId="164" fontId="179" fillId="0" borderId="0" xfId="0" applyNumberFormat="1" applyFont="1" applyAlignment="1">
      <alignment horizontal="center" vertical="center"/>
    </xf>
    <xf numFmtId="164" fontId="180" fillId="0" borderId="0" xfId="0" applyNumberFormat="1" applyFont="1" applyAlignment="1">
      <alignment horizontal="center" vertical="center" wrapText="1"/>
    </xf>
    <xf numFmtId="4" fontId="181" fillId="0" borderId="0" xfId="0" applyNumberFormat="1" applyFont="1" applyAlignment="1">
      <alignment horizontal="center" vertical="center"/>
    </xf>
    <xf numFmtId="164" fontId="182" fillId="0" borderId="0" xfId="0" applyNumberFormat="1" applyFont="1" applyAlignment="1">
      <alignment horizontal="center" vertical="center"/>
    </xf>
    <xf numFmtId="0" fontId="183" fillId="0" borderId="0" xfId="0" applyFont="1" applyAlignment="1">
      <alignment horizontal="center" vertical="center" wrapText="1"/>
    </xf>
    <xf numFmtId="4" fontId="184" fillId="0" borderId="0" xfId="0" applyNumberFormat="1" applyFont="1" applyAlignment="1">
      <alignment horizontal="center" vertical="center"/>
    </xf>
    <xf numFmtId="164" fontId="185" fillId="0" borderId="0" xfId="0" applyNumberFormat="1" applyFont="1" applyAlignment="1">
      <alignment horizontal="center" vertical="center"/>
    </xf>
    <xf numFmtId="164" fontId="186" fillId="0" borderId="0" xfId="0" applyNumberFormat="1" applyFont="1" applyAlignment="1">
      <alignment horizontal="center" vertical="center"/>
    </xf>
    <xf numFmtId="165" fontId="187" fillId="0" borderId="0" xfId="0" applyNumberFormat="1" applyFont="1" applyAlignment="1">
      <alignment horizontal="center" vertical="center"/>
    </xf>
    <xf numFmtId="164" fontId="188" fillId="0" borderId="0" xfId="0" applyNumberFormat="1" applyFont="1" applyAlignment="1">
      <alignment horizontal="center" vertical="center"/>
    </xf>
    <xf numFmtId="164" fontId="189" fillId="0" borderId="0" xfId="0" applyNumberFormat="1" applyFont="1" applyAlignment="1">
      <alignment horizontal="center" vertical="center" wrapText="1"/>
    </xf>
    <xf numFmtId="4" fontId="190" fillId="0" borderId="0" xfId="0" applyNumberFormat="1" applyFont="1" applyAlignment="1">
      <alignment horizontal="center" vertical="center"/>
    </xf>
    <xf numFmtId="164" fontId="191" fillId="0" borderId="0" xfId="0" applyNumberFormat="1" applyFont="1" applyAlignment="1">
      <alignment horizontal="center" vertical="center"/>
    </xf>
    <xf numFmtId="0" fontId="192" fillId="0" borderId="0" xfId="0" applyFont="1" applyAlignment="1">
      <alignment horizontal="center" vertical="center" wrapText="1"/>
    </xf>
    <xf numFmtId="4" fontId="193" fillId="0" borderId="0" xfId="0" applyNumberFormat="1" applyFont="1" applyAlignment="1">
      <alignment horizontal="center" vertical="center"/>
    </xf>
    <xf numFmtId="164" fontId="194" fillId="0" borderId="0" xfId="0" applyNumberFormat="1" applyFont="1" applyAlignment="1">
      <alignment horizontal="center" vertical="center"/>
    </xf>
    <xf numFmtId="164" fontId="195" fillId="0" borderId="0" xfId="0" applyNumberFormat="1" applyFont="1" applyAlignment="1">
      <alignment horizontal="center" vertical="center"/>
    </xf>
    <xf numFmtId="165" fontId="196" fillId="0" borderId="0" xfId="0" applyNumberFormat="1" applyFont="1" applyAlignment="1">
      <alignment horizontal="center" vertical="center"/>
    </xf>
    <xf numFmtId="164" fontId="197" fillId="0" borderId="0" xfId="0" applyNumberFormat="1" applyFont="1" applyAlignment="1">
      <alignment horizontal="center" vertical="center"/>
    </xf>
    <xf numFmtId="164" fontId="198" fillId="0" borderId="0" xfId="0" applyNumberFormat="1" applyFont="1" applyAlignment="1">
      <alignment horizontal="center" vertical="center" wrapText="1"/>
    </xf>
    <xf numFmtId="4" fontId="199" fillId="0" borderId="0" xfId="0" applyNumberFormat="1" applyFont="1" applyAlignment="1">
      <alignment horizontal="center" vertical="center"/>
    </xf>
    <xf numFmtId="164" fontId="200" fillId="0" borderId="0" xfId="0" applyNumberFormat="1" applyFont="1" applyAlignment="1">
      <alignment horizontal="center" vertical="center"/>
    </xf>
    <xf numFmtId="0" fontId="201" fillId="0" borderId="0" xfId="0" applyFont="1" applyAlignment="1">
      <alignment horizontal="center" vertical="center" wrapText="1"/>
    </xf>
    <xf numFmtId="4" fontId="202" fillId="0" borderId="0" xfId="0" applyNumberFormat="1" applyFont="1" applyAlignment="1">
      <alignment horizontal="center" vertical="center"/>
    </xf>
    <xf numFmtId="164" fontId="203" fillId="0" borderId="0" xfId="0" applyNumberFormat="1" applyFont="1" applyAlignment="1">
      <alignment horizontal="center" vertical="center"/>
    </xf>
    <xf numFmtId="164" fontId="204" fillId="0" borderId="0" xfId="0" applyNumberFormat="1" applyFont="1" applyAlignment="1">
      <alignment horizontal="center" vertical="center"/>
    </xf>
    <xf numFmtId="165" fontId="205" fillId="0" borderId="0" xfId="0" applyNumberFormat="1" applyFont="1" applyAlignment="1">
      <alignment horizontal="center" vertical="center"/>
    </xf>
    <xf numFmtId="164" fontId="206" fillId="0" borderId="0" xfId="0" applyNumberFormat="1" applyFont="1" applyAlignment="1">
      <alignment horizontal="center" vertical="center"/>
    </xf>
    <xf numFmtId="164" fontId="207" fillId="0" borderId="0" xfId="0" applyNumberFormat="1" applyFont="1" applyAlignment="1">
      <alignment horizontal="center" vertical="center" wrapText="1"/>
    </xf>
    <xf numFmtId="4" fontId="208" fillId="0" borderId="0" xfId="0" applyNumberFormat="1" applyFont="1" applyAlignment="1">
      <alignment horizontal="center" vertical="center"/>
    </xf>
    <xf numFmtId="164" fontId="209" fillId="0" borderId="0" xfId="0" applyNumberFormat="1" applyFont="1" applyAlignment="1">
      <alignment horizontal="center" vertical="center"/>
    </xf>
    <xf numFmtId="0" fontId="210" fillId="0" borderId="0" xfId="0" applyFont="1" applyAlignment="1">
      <alignment horizontal="center" vertical="center" wrapText="1"/>
    </xf>
    <xf numFmtId="4" fontId="211" fillId="0" borderId="0" xfId="0" applyNumberFormat="1" applyFont="1" applyAlignment="1">
      <alignment horizontal="center" vertical="center"/>
    </xf>
    <xf numFmtId="164" fontId="212" fillId="0" borderId="0" xfId="0" applyNumberFormat="1" applyFont="1" applyAlignment="1">
      <alignment horizontal="center" vertical="center"/>
    </xf>
    <xf numFmtId="164" fontId="213" fillId="0" borderId="0" xfId="0" applyNumberFormat="1" applyFont="1" applyAlignment="1">
      <alignment horizontal="center" vertical="center"/>
    </xf>
    <xf numFmtId="165" fontId="214" fillId="0" borderId="0" xfId="0" applyNumberFormat="1" applyFont="1" applyAlignment="1">
      <alignment horizontal="center" vertical="center"/>
    </xf>
    <xf numFmtId="164" fontId="215" fillId="0" borderId="0" xfId="0" applyNumberFormat="1" applyFont="1" applyAlignment="1">
      <alignment horizontal="center" vertical="center"/>
    </xf>
    <xf numFmtId="164" fontId="216" fillId="0" borderId="0" xfId="0" applyNumberFormat="1" applyFont="1" applyAlignment="1">
      <alignment horizontal="center" vertical="center" wrapText="1"/>
    </xf>
    <xf numFmtId="4" fontId="217" fillId="0" borderId="0" xfId="0" applyNumberFormat="1" applyFont="1" applyAlignment="1">
      <alignment horizontal="center" vertical="center"/>
    </xf>
    <xf numFmtId="164" fontId="218" fillId="0" borderId="0" xfId="0" applyNumberFormat="1" applyFont="1" applyAlignment="1">
      <alignment horizontal="center" vertical="center"/>
    </xf>
    <xf numFmtId="0" fontId="219" fillId="3" borderId="1" xfId="0" applyFont="1" applyFill="1" applyBorder="1" applyAlignment="1">
      <alignment horizontal="center" vertical="center" wrapText="1"/>
    </xf>
    <xf numFmtId="164" fontId="219" fillId="3" borderId="1" xfId="0" applyNumberFormat="1" applyFont="1" applyFill="1" applyBorder="1" applyAlignment="1">
      <alignment horizontal="center" vertical="center" wrapText="1"/>
    </xf>
    <xf numFmtId="0" fontId="220" fillId="0" borderId="0" xfId="0" applyFont="1" applyAlignment="1">
      <alignment horizontal="center" vertical="center" wrapText="1"/>
    </xf>
    <xf numFmtId="4" fontId="227" fillId="0" borderId="0" xfId="0" applyNumberFormat="1" applyFont="1" applyAlignment="1">
      <alignment horizontal="center" vertical="center"/>
    </xf>
    <xf numFmtId="164" fontId="228" fillId="0" borderId="0" xfId="0" applyNumberFormat="1" applyFont="1" applyAlignment="1">
      <alignment horizontal="center" vertical="center"/>
    </xf>
    <xf numFmtId="4" fontId="229" fillId="0" borderId="0" xfId="0" applyNumberFormat="1" applyFont="1" applyAlignment="1">
      <alignment horizontal="center" vertical="center"/>
    </xf>
    <xf numFmtId="164" fontId="230" fillId="0" borderId="0" xfId="0" applyNumberFormat="1" applyFont="1" applyAlignment="1">
      <alignment horizontal="center" vertical="center"/>
    </xf>
    <xf numFmtId="0" fontId="231" fillId="0" borderId="0" xfId="0" applyFont="1" applyAlignment="1">
      <alignment horizontal="center" vertical="center" wrapText="1"/>
    </xf>
    <xf numFmtId="4" fontId="238" fillId="0" borderId="0" xfId="0" applyNumberFormat="1" applyFont="1" applyAlignment="1">
      <alignment horizontal="center" vertical="center"/>
    </xf>
    <xf numFmtId="164" fontId="239" fillId="0" borderId="0" xfId="0" applyNumberFormat="1" applyFont="1" applyAlignment="1">
      <alignment horizontal="center" vertical="center"/>
    </xf>
    <xf numFmtId="4" fontId="240" fillId="0" borderId="0" xfId="0" applyNumberFormat="1" applyFont="1" applyAlignment="1">
      <alignment horizontal="center" vertical="center"/>
    </xf>
    <xf numFmtId="164" fontId="241" fillId="0" borderId="0" xfId="0" applyNumberFormat="1" applyFont="1" applyAlignment="1">
      <alignment horizontal="center" vertical="center"/>
    </xf>
    <xf numFmtId="0" fontId="242" fillId="0" borderId="0" xfId="0" applyFont="1" applyAlignment="1">
      <alignment horizontal="center" vertical="center" wrapText="1"/>
    </xf>
    <xf numFmtId="4" fontId="249" fillId="0" borderId="0" xfId="0" applyNumberFormat="1" applyFont="1" applyAlignment="1">
      <alignment horizontal="center" vertical="center"/>
    </xf>
    <xf numFmtId="164" fontId="250" fillId="0" borderId="0" xfId="0" applyNumberFormat="1" applyFont="1" applyAlignment="1">
      <alignment horizontal="center" vertical="center"/>
    </xf>
    <xf numFmtId="4" fontId="251" fillId="0" borderId="0" xfId="0" applyNumberFormat="1" applyFont="1" applyAlignment="1">
      <alignment horizontal="center" vertical="center"/>
    </xf>
    <xf numFmtId="164" fontId="252" fillId="0" borderId="0" xfId="0" applyNumberFormat="1" applyFont="1" applyAlignment="1">
      <alignment horizontal="center" vertical="center"/>
    </xf>
    <xf numFmtId="0" fontId="253" fillId="3" borderId="1" xfId="0" applyFont="1" applyFill="1" applyBorder="1" applyAlignment="1">
      <alignment horizontal="center" vertical="center" wrapText="1"/>
    </xf>
    <xf numFmtId="164" fontId="253" fillId="3" borderId="1" xfId="0" applyNumberFormat="1" applyFont="1" applyFill="1" applyBorder="1" applyAlignment="1">
      <alignment horizontal="center" vertical="center" wrapText="1"/>
    </xf>
    <xf numFmtId="0" fontId="254" fillId="0" borderId="0" xfId="0" applyFont="1" applyAlignment="1">
      <alignment horizontal="center" vertical="center" wrapText="1"/>
    </xf>
    <xf numFmtId="4" fontId="261" fillId="0" borderId="0" xfId="0" applyNumberFormat="1" applyFont="1" applyAlignment="1">
      <alignment horizontal="center" vertical="center"/>
    </xf>
    <xf numFmtId="164" fontId="262" fillId="0" borderId="0" xfId="0" applyNumberFormat="1" applyFont="1" applyAlignment="1">
      <alignment horizontal="center" vertical="center"/>
    </xf>
    <xf numFmtId="4" fontId="263" fillId="0" borderId="0" xfId="0" applyNumberFormat="1" applyFont="1" applyAlignment="1">
      <alignment horizontal="center" vertical="center"/>
    </xf>
    <xf numFmtId="164" fontId="264" fillId="0" borderId="0" xfId="0" applyNumberFormat="1" applyFont="1" applyAlignment="1">
      <alignment horizontal="center" vertical="center"/>
    </xf>
    <xf numFmtId="0" fontId="265" fillId="0" borderId="0" xfId="0" applyFont="1" applyAlignment="1">
      <alignment horizontal="center" vertical="center" wrapText="1"/>
    </xf>
    <xf numFmtId="4" fontId="272" fillId="0" borderId="0" xfId="0" applyNumberFormat="1" applyFont="1" applyAlignment="1">
      <alignment horizontal="center" vertical="center"/>
    </xf>
    <xf numFmtId="164" fontId="273" fillId="0" borderId="0" xfId="0" applyNumberFormat="1" applyFont="1" applyAlignment="1">
      <alignment horizontal="center" vertical="center"/>
    </xf>
    <xf numFmtId="4" fontId="274" fillId="0" borderId="0" xfId="0" applyNumberFormat="1" applyFont="1" applyAlignment="1">
      <alignment horizontal="center" vertical="center"/>
    </xf>
    <xf numFmtId="164" fontId="275" fillId="0" borderId="0" xfId="0" applyNumberFormat="1" applyFont="1" applyAlignment="1">
      <alignment horizontal="center" vertical="center"/>
    </xf>
    <xf numFmtId="0" fontId="276" fillId="0" borderId="0" xfId="0" applyFont="1" applyAlignment="1">
      <alignment horizontal="center" vertical="center" wrapText="1"/>
    </xf>
    <xf numFmtId="4" fontId="283" fillId="0" borderId="0" xfId="0" applyNumberFormat="1" applyFont="1" applyAlignment="1">
      <alignment horizontal="center" vertical="center"/>
    </xf>
    <xf numFmtId="164" fontId="284" fillId="0" borderId="0" xfId="0" applyNumberFormat="1" applyFont="1" applyAlignment="1">
      <alignment horizontal="center" vertical="center"/>
    </xf>
    <xf numFmtId="4" fontId="285" fillId="0" borderId="0" xfId="0" applyNumberFormat="1" applyFont="1" applyAlignment="1">
      <alignment horizontal="center" vertical="center"/>
    </xf>
    <xf numFmtId="164" fontId="286" fillId="0" borderId="0" xfId="0" applyNumberFormat="1" applyFont="1" applyAlignment="1">
      <alignment horizontal="center" vertical="center"/>
    </xf>
    <xf numFmtId="0" fontId="287" fillId="0" borderId="0" xfId="0" applyFont="1" applyAlignment="1">
      <alignment horizontal="center" vertical="center" wrapText="1"/>
    </xf>
    <xf numFmtId="4" fontId="294" fillId="0" borderId="0" xfId="0" applyNumberFormat="1" applyFont="1" applyAlignment="1">
      <alignment horizontal="center" vertical="center"/>
    </xf>
    <xf numFmtId="164" fontId="295" fillId="0" borderId="0" xfId="0" applyNumberFormat="1" applyFont="1" applyAlignment="1">
      <alignment horizontal="center" vertical="center"/>
    </xf>
    <xf numFmtId="4" fontId="296" fillId="0" borderId="0" xfId="0" applyNumberFormat="1" applyFont="1" applyAlignment="1">
      <alignment horizontal="center" vertical="center"/>
    </xf>
    <xf numFmtId="164" fontId="297" fillId="0" borderId="0" xfId="0" applyNumberFormat="1" applyFont="1" applyAlignment="1">
      <alignment horizontal="center" vertical="center"/>
    </xf>
    <xf numFmtId="0" fontId="298" fillId="3" borderId="1" xfId="0" applyFont="1" applyFill="1" applyBorder="1" applyAlignment="1">
      <alignment horizontal="center" vertical="center" wrapText="1"/>
    </xf>
    <xf numFmtId="164" fontId="298" fillId="3" borderId="1" xfId="0" applyNumberFormat="1" applyFont="1" applyFill="1" applyBorder="1" applyAlignment="1">
      <alignment horizontal="center" vertical="center" wrapText="1"/>
    </xf>
    <xf numFmtId="0" fontId="299" fillId="0" borderId="0" xfId="0" applyFont="1" applyAlignment="1">
      <alignment horizontal="center" vertical="center" wrapText="1"/>
    </xf>
    <xf numFmtId="4" fontId="300" fillId="0" borderId="0" xfId="0" applyNumberFormat="1" applyFont="1" applyAlignment="1">
      <alignment horizontal="center" vertical="center"/>
    </xf>
    <xf numFmtId="164" fontId="301" fillId="0" borderId="0" xfId="0" applyNumberFormat="1" applyFont="1" applyAlignment="1">
      <alignment horizontal="center" vertical="center"/>
    </xf>
    <xf numFmtId="164" fontId="302" fillId="0" borderId="0" xfId="0" applyNumberFormat="1" applyFont="1" applyAlignment="1">
      <alignment horizontal="center" vertical="center"/>
    </xf>
    <xf numFmtId="165" fontId="303" fillId="0" borderId="0" xfId="0" applyNumberFormat="1" applyFont="1" applyAlignment="1">
      <alignment horizontal="center" vertical="center"/>
    </xf>
    <xf numFmtId="164" fontId="304" fillId="0" borderId="0" xfId="0" applyNumberFormat="1" applyFont="1" applyAlignment="1">
      <alignment horizontal="center" vertical="center"/>
    </xf>
    <xf numFmtId="164" fontId="305" fillId="0" borderId="0" xfId="0" applyNumberFormat="1" applyFont="1" applyAlignment="1">
      <alignment horizontal="center" vertical="center" wrapText="1"/>
    </xf>
    <xf numFmtId="4" fontId="306" fillId="0" borderId="0" xfId="0" applyNumberFormat="1" applyFont="1" applyAlignment="1">
      <alignment horizontal="center" vertical="center"/>
    </xf>
    <xf numFmtId="164" fontId="307" fillId="0" borderId="0" xfId="0" applyNumberFormat="1" applyFont="1" applyAlignment="1">
      <alignment horizontal="center" vertical="center"/>
    </xf>
    <xf numFmtId="0" fontId="308" fillId="0" borderId="0" xfId="0" applyFont="1" applyAlignment="1">
      <alignment horizontal="center" vertical="center" wrapText="1"/>
    </xf>
    <xf numFmtId="4" fontId="309" fillId="0" borderId="0" xfId="0" applyNumberFormat="1" applyFont="1" applyAlignment="1">
      <alignment horizontal="center" vertical="center"/>
    </xf>
    <xf numFmtId="164" fontId="310" fillId="0" borderId="0" xfId="0" applyNumberFormat="1" applyFont="1" applyAlignment="1">
      <alignment horizontal="center" vertical="center"/>
    </xf>
    <xf numFmtId="164" fontId="311" fillId="0" borderId="0" xfId="0" applyNumberFormat="1" applyFont="1" applyAlignment="1">
      <alignment horizontal="center" vertical="center"/>
    </xf>
    <xf numFmtId="165" fontId="312" fillId="0" borderId="0" xfId="0" applyNumberFormat="1" applyFont="1" applyAlignment="1">
      <alignment horizontal="center" vertical="center"/>
    </xf>
    <xf numFmtId="164" fontId="313" fillId="0" borderId="0" xfId="0" applyNumberFormat="1" applyFont="1" applyAlignment="1">
      <alignment horizontal="center" vertical="center"/>
    </xf>
    <xf numFmtId="164" fontId="314" fillId="0" borderId="0" xfId="0" applyNumberFormat="1" applyFont="1" applyAlignment="1">
      <alignment horizontal="center" vertical="center" wrapText="1"/>
    </xf>
    <xf numFmtId="4" fontId="315" fillId="0" borderId="0" xfId="0" applyNumberFormat="1" applyFont="1" applyAlignment="1">
      <alignment horizontal="center" vertical="center"/>
    </xf>
    <xf numFmtId="164" fontId="316" fillId="0" borderId="0" xfId="0" applyNumberFormat="1" applyFont="1" applyAlignment="1">
      <alignment horizontal="center" vertical="center"/>
    </xf>
    <xf numFmtId="0" fontId="317" fillId="0" borderId="0" xfId="0" applyFont="1" applyAlignment="1">
      <alignment horizontal="center" vertical="center" wrapText="1"/>
    </xf>
    <xf numFmtId="4" fontId="318" fillId="0" borderId="0" xfId="0" applyNumberFormat="1" applyFont="1" applyAlignment="1">
      <alignment horizontal="center" vertical="center"/>
    </xf>
    <xf numFmtId="164" fontId="319" fillId="0" borderId="0" xfId="0" applyNumberFormat="1" applyFont="1" applyAlignment="1">
      <alignment horizontal="center" vertical="center"/>
    </xf>
    <xf numFmtId="164" fontId="320" fillId="0" borderId="0" xfId="0" applyNumberFormat="1" applyFont="1" applyAlignment="1">
      <alignment horizontal="center" vertical="center"/>
    </xf>
    <xf numFmtId="165" fontId="321" fillId="0" borderId="0" xfId="0" applyNumberFormat="1" applyFont="1" applyAlignment="1">
      <alignment horizontal="center" vertical="center"/>
    </xf>
    <xf numFmtId="164" fontId="322" fillId="0" borderId="0" xfId="0" applyNumberFormat="1" applyFont="1" applyAlignment="1">
      <alignment horizontal="center" vertical="center"/>
    </xf>
    <xf numFmtId="164" fontId="323" fillId="0" borderId="0" xfId="0" applyNumberFormat="1" applyFont="1" applyAlignment="1">
      <alignment horizontal="center" vertical="center" wrapText="1"/>
    </xf>
    <xf numFmtId="4" fontId="324" fillId="0" borderId="0" xfId="0" applyNumberFormat="1" applyFont="1" applyAlignment="1">
      <alignment horizontal="center" vertical="center"/>
    </xf>
    <xf numFmtId="164" fontId="325" fillId="0" borderId="0" xfId="0" applyNumberFormat="1" applyFont="1" applyAlignment="1">
      <alignment horizontal="center" vertical="center"/>
    </xf>
    <xf numFmtId="0" fontId="326" fillId="0" borderId="0" xfId="0" applyFont="1" applyAlignment="1">
      <alignment horizontal="center" vertical="center" wrapText="1"/>
    </xf>
    <xf numFmtId="4" fontId="327" fillId="0" borderId="0" xfId="0" applyNumberFormat="1" applyFont="1" applyAlignment="1">
      <alignment horizontal="center" vertical="center"/>
    </xf>
    <xf numFmtId="164" fontId="328" fillId="0" borderId="0" xfId="0" applyNumberFormat="1" applyFont="1" applyAlignment="1">
      <alignment horizontal="center" vertical="center"/>
    </xf>
    <xf numFmtId="164" fontId="329" fillId="0" borderId="0" xfId="0" applyNumberFormat="1" applyFont="1" applyAlignment="1">
      <alignment horizontal="center" vertical="center"/>
    </xf>
    <xf numFmtId="165" fontId="330" fillId="0" borderId="0" xfId="0" applyNumberFormat="1" applyFont="1" applyAlignment="1">
      <alignment horizontal="center" vertical="center"/>
    </xf>
    <xf numFmtId="164" fontId="331" fillId="0" borderId="0" xfId="0" applyNumberFormat="1" applyFont="1" applyAlignment="1">
      <alignment horizontal="center" vertical="center"/>
    </xf>
    <xf numFmtId="164" fontId="332" fillId="0" borderId="0" xfId="0" applyNumberFormat="1" applyFont="1" applyAlignment="1">
      <alignment horizontal="center" vertical="center" wrapText="1"/>
    </xf>
    <xf numFmtId="4" fontId="333" fillId="0" borderId="0" xfId="0" applyNumberFormat="1" applyFont="1" applyAlignment="1">
      <alignment horizontal="center" vertical="center"/>
    </xf>
    <xf numFmtId="164" fontId="334" fillId="0" borderId="0" xfId="0" applyNumberFormat="1" applyFont="1" applyAlignment="1">
      <alignment horizontal="center" vertical="center"/>
    </xf>
    <xf numFmtId="0" fontId="335" fillId="0" borderId="0" xfId="0" applyFont="1" applyAlignment="1">
      <alignment horizontal="center" vertical="center" wrapText="1"/>
    </xf>
    <xf numFmtId="4" fontId="336" fillId="0" borderId="0" xfId="0" applyNumberFormat="1" applyFont="1" applyAlignment="1">
      <alignment horizontal="center" vertical="center"/>
    </xf>
    <xf numFmtId="164" fontId="337" fillId="0" borderId="0" xfId="0" applyNumberFormat="1" applyFont="1" applyAlignment="1">
      <alignment horizontal="center" vertical="center"/>
    </xf>
    <xf numFmtId="164" fontId="338" fillId="0" borderId="0" xfId="0" applyNumberFormat="1" applyFont="1" applyAlignment="1">
      <alignment horizontal="center" vertical="center"/>
    </xf>
    <xf numFmtId="165" fontId="339" fillId="0" borderId="0" xfId="0" applyNumberFormat="1" applyFont="1" applyAlignment="1">
      <alignment horizontal="center" vertical="center"/>
    </xf>
    <xf numFmtId="164" fontId="340" fillId="0" borderId="0" xfId="0" applyNumberFormat="1" applyFont="1" applyAlignment="1">
      <alignment horizontal="center" vertical="center"/>
    </xf>
    <xf numFmtId="164" fontId="341" fillId="0" borderId="0" xfId="0" applyNumberFormat="1" applyFont="1" applyAlignment="1">
      <alignment horizontal="center" vertical="center" wrapText="1"/>
    </xf>
    <xf numFmtId="4" fontId="342" fillId="0" borderId="0" xfId="0" applyNumberFormat="1" applyFont="1" applyAlignment="1">
      <alignment horizontal="center" vertical="center"/>
    </xf>
    <xf numFmtId="164" fontId="343" fillId="0" borderId="0" xfId="0" applyNumberFormat="1" applyFont="1" applyAlignment="1">
      <alignment horizontal="center" vertical="center"/>
    </xf>
    <xf numFmtId="0" fontId="344" fillId="3" borderId="1" xfId="0" applyFont="1" applyFill="1" applyBorder="1" applyAlignment="1">
      <alignment horizontal="center" vertical="center" wrapText="1"/>
    </xf>
    <xf numFmtId="164" fontId="344" fillId="3" borderId="1" xfId="0" applyNumberFormat="1" applyFont="1" applyFill="1" applyBorder="1" applyAlignment="1">
      <alignment horizontal="center" vertical="center" wrapText="1"/>
    </xf>
    <xf numFmtId="0" fontId="345" fillId="0" borderId="0" xfId="0" applyFont="1" applyAlignment="1">
      <alignment horizontal="center" vertical="center" wrapText="1"/>
    </xf>
    <xf numFmtId="4" fontId="346" fillId="0" borderId="0" xfId="0" applyNumberFormat="1" applyFont="1" applyAlignment="1">
      <alignment horizontal="center" vertical="center"/>
    </xf>
    <xf numFmtId="164" fontId="347" fillId="0" borderId="0" xfId="0" applyNumberFormat="1" applyFont="1" applyAlignment="1">
      <alignment horizontal="center" vertical="center"/>
    </xf>
    <xf numFmtId="164" fontId="348" fillId="0" borderId="0" xfId="0" applyNumberFormat="1" applyFont="1" applyAlignment="1">
      <alignment horizontal="center" vertical="center"/>
    </xf>
    <xf numFmtId="165" fontId="349" fillId="0" borderId="0" xfId="0" applyNumberFormat="1" applyFont="1" applyAlignment="1">
      <alignment horizontal="center" vertical="center"/>
    </xf>
    <xf numFmtId="164" fontId="350" fillId="0" borderId="0" xfId="0" applyNumberFormat="1" applyFont="1" applyAlignment="1">
      <alignment horizontal="center" vertical="center"/>
    </xf>
    <xf numFmtId="164" fontId="351" fillId="0" borderId="0" xfId="0" applyNumberFormat="1" applyFont="1" applyAlignment="1">
      <alignment horizontal="center" vertical="center" wrapText="1"/>
    </xf>
    <xf numFmtId="4" fontId="352" fillId="0" borderId="0" xfId="0" applyNumberFormat="1" applyFont="1" applyAlignment="1">
      <alignment horizontal="center" vertical="center"/>
    </xf>
    <xf numFmtId="164" fontId="353" fillId="0" borderId="0" xfId="0" applyNumberFormat="1" applyFont="1" applyAlignment="1">
      <alignment horizontal="center" vertical="center"/>
    </xf>
    <xf numFmtId="0" fontId="354" fillId="0" borderId="0" xfId="0" applyFont="1" applyAlignment="1">
      <alignment horizontal="center" vertical="center" wrapText="1"/>
    </xf>
    <xf numFmtId="4" fontId="355" fillId="0" borderId="0" xfId="0" applyNumberFormat="1" applyFont="1" applyAlignment="1">
      <alignment horizontal="center" vertical="center"/>
    </xf>
    <xf numFmtId="164" fontId="356" fillId="0" borderId="0" xfId="0" applyNumberFormat="1" applyFont="1" applyAlignment="1">
      <alignment horizontal="center" vertical="center"/>
    </xf>
    <xf numFmtId="164" fontId="357" fillId="0" borderId="0" xfId="0" applyNumberFormat="1" applyFont="1" applyAlignment="1">
      <alignment horizontal="center" vertical="center"/>
    </xf>
    <xf numFmtId="165" fontId="358" fillId="0" borderId="0" xfId="0" applyNumberFormat="1" applyFont="1" applyAlignment="1">
      <alignment horizontal="center" vertical="center"/>
    </xf>
    <xf numFmtId="164" fontId="359" fillId="0" borderId="0" xfId="0" applyNumberFormat="1" applyFont="1" applyAlignment="1">
      <alignment horizontal="center" vertical="center"/>
    </xf>
    <xf numFmtId="164" fontId="360" fillId="0" borderId="0" xfId="0" applyNumberFormat="1" applyFont="1" applyAlignment="1">
      <alignment horizontal="center" vertical="center" wrapText="1"/>
    </xf>
    <xf numFmtId="4" fontId="361" fillId="0" borderId="0" xfId="0" applyNumberFormat="1" applyFont="1" applyAlignment="1">
      <alignment horizontal="center" vertical="center"/>
    </xf>
    <xf numFmtId="164" fontId="362" fillId="0" borderId="0" xfId="0" applyNumberFormat="1" applyFont="1" applyAlignment="1">
      <alignment horizontal="center" vertical="center"/>
    </xf>
    <xf numFmtId="0" fontId="363" fillId="0" borderId="0" xfId="0" applyFont="1" applyAlignment="1">
      <alignment horizontal="center" vertical="center" wrapText="1"/>
    </xf>
    <xf numFmtId="4" fontId="364" fillId="0" borderId="0" xfId="0" applyNumberFormat="1" applyFont="1" applyAlignment="1">
      <alignment horizontal="center" vertical="center"/>
    </xf>
    <xf numFmtId="164" fontId="365" fillId="0" borderId="0" xfId="0" applyNumberFormat="1" applyFont="1" applyAlignment="1">
      <alignment horizontal="center" vertical="center"/>
    </xf>
    <xf numFmtId="164" fontId="366" fillId="0" borderId="0" xfId="0" applyNumberFormat="1" applyFont="1" applyAlignment="1">
      <alignment horizontal="center" vertical="center"/>
    </xf>
    <xf numFmtId="165" fontId="367" fillId="0" borderId="0" xfId="0" applyNumberFormat="1" applyFont="1" applyAlignment="1">
      <alignment horizontal="center" vertical="center"/>
    </xf>
    <xf numFmtId="164" fontId="368" fillId="0" borderId="0" xfId="0" applyNumberFormat="1" applyFont="1" applyAlignment="1">
      <alignment horizontal="center" vertical="center"/>
    </xf>
    <xf numFmtId="164" fontId="369" fillId="0" borderId="0" xfId="0" applyNumberFormat="1" applyFont="1" applyAlignment="1">
      <alignment horizontal="center" vertical="center" wrapText="1"/>
    </xf>
    <xf numFmtId="4" fontId="370" fillId="0" borderId="0" xfId="0" applyNumberFormat="1" applyFont="1" applyAlignment="1">
      <alignment horizontal="center" vertical="center"/>
    </xf>
    <xf numFmtId="164" fontId="371" fillId="0" borderId="0" xfId="0" applyNumberFormat="1" applyFont="1" applyAlignment="1">
      <alignment horizontal="center" vertical="center"/>
    </xf>
    <xf numFmtId="0" fontId="372" fillId="0" borderId="0" xfId="0" applyFont="1" applyAlignment="1">
      <alignment horizontal="center" vertical="center" wrapText="1"/>
    </xf>
    <xf numFmtId="4" fontId="373" fillId="0" borderId="0" xfId="0" applyNumberFormat="1" applyFont="1" applyAlignment="1">
      <alignment horizontal="center" vertical="center"/>
    </xf>
    <xf numFmtId="164" fontId="374" fillId="0" borderId="0" xfId="0" applyNumberFormat="1" applyFont="1" applyAlignment="1">
      <alignment horizontal="center" vertical="center"/>
    </xf>
    <xf numFmtId="164" fontId="375" fillId="0" borderId="0" xfId="0" applyNumberFormat="1" applyFont="1" applyAlignment="1">
      <alignment horizontal="center" vertical="center"/>
    </xf>
    <xf numFmtId="165" fontId="376" fillId="0" borderId="0" xfId="0" applyNumberFormat="1" applyFont="1" applyAlignment="1">
      <alignment horizontal="center" vertical="center"/>
    </xf>
    <xf numFmtId="164" fontId="377" fillId="0" borderId="0" xfId="0" applyNumberFormat="1" applyFont="1" applyAlignment="1">
      <alignment horizontal="center" vertical="center"/>
    </xf>
    <xf numFmtId="164" fontId="378" fillId="0" borderId="0" xfId="0" applyNumberFormat="1" applyFont="1" applyAlignment="1">
      <alignment horizontal="center" vertical="center" wrapText="1"/>
    </xf>
    <xf numFmtId="4" fontId="379" fillId="0" borderId="0" xfId="0" applyNumberFormat="1" applyFont="1" applyAlignment="1">
      <alignment horizontal="center" vertical="center"/>
    </xf>
    <xf numFmtId="164" fontId="380" fillId="0" borderId="0" xfId="0" applyNumberFormat="1" applyFont="1" applyAlignment="1">
      <alignment horizontal="center" vertical="center"/>
    </xf>
    <xf numFmtId="0" fontId="381" fillId="0" borderId="0" xfId="0" applyFont="1" applyAlignment="1">
      <alignment horizontal="center" vertical="center" wrapText="1"/>
    </xf>
    <xf numFmtId="4" fontId="382" fillId="0" borderId="0" xfId="0" applyNumberFormat="1" applyFont="1" applyAlignment="1">
      <alignment horizontal="center" vertical="center"/>
    </xf>
    <xf numFmtId="164" fontId="383" fillId="0" borderId="0" xfId="0" applyNumberFormat="1" applyFont="1" applyAlignment="1">
      <alignment horizontal="center" vertical="center"/>
    </xf>
    <xf numFmtId="164" fontId="384" fillId="0" borderId="0" xfId="0" applyNumberFormat="1" applyFont="1" applyAlignment="1">
      <alignment horizontal="center" vertical="center"/>
    </xf>
    <xf numFmtId="165" fontId="385" fillId="0" borderId="0" xfId="0" applyNumberFormat="1" applyFont="1" applyAlignment="1">
      <alignment horizontal="center" vertical="center"/>
    </xf>
    <xf numFmtId="164" fontId="386" fillId="0" borderId="0" xfId="0" applyNumberFormat="1" applyFont="1" applyAlignment="1">
      <alignment horizontal="center" vertical="center"/>
    </xf>
    <xf numFmtId="164" fontId="387" fillId="0" borderId="0" xfId="0" applyNumberFormat="1" applyFont="1" applyAlignment="1">
      <alignment horizontal="center" vertical="center" wrapText="1"/>
    </xf>
    <xf numFmtId="4" fontId="388" fillId="0" borderId="0" xfId="0" applyNumberFormat="1" applyFont="1" applyAlignment="1">
      <alignment horizontal="center" vertical="center"/>
    </xf>
    <xf numFmtId="164" fontId="389" fillId="0" borderId="0" xfId="0" applyNumberFormat="1" applyFont="1" applyAlignment="1">
      <alignment horizontal="center" vertical="center"/>
    </xf>
    <xf numFmtId="0" fontId="390" fillId="0" borderId="0" xfId="0" applyFont="1" applyAlignment="1">
      <alignment horizontal="center" vertical="center" wrapText="1"/>
    </xf>
    <xf numFmtId="4" fontId="391" fillId="0" borderId="0" xfId="0" applyNumberFormat="1" applyFont="1" applyAlignment="1">
      <alignment horizontal="center" vertical="center"/>
    </xf>
    <xf numFmtId="164" fontId="392" fillId="0" borderId="0" xfId="0" applyNumberFormat="1" applyFont="1" applyAlignment="1">
      <alignment horizontal="center" vertical="center"/>
    </xf>
    <xf numFmtId="164" fontId="393" fillId="0" borderId="0" xfId="0" applyNumberFormat="1" applyFont="1" applyAlignment="1">
      <alignment horizontal="center" vertical="center"/>
    </xf>
    <xf numFmtId="165" fontId="394" fillId="0" borderId="0" xfId="0" applyNumberFormat="1" applyFont="1" applyAlignment="1">
      <alignment horizontal="center" vertical="center"/>
    </xf>
    <xf numFmtId="164" fontId="395" fillId="0" borderId="0" xfId="0" applyNumberFormat="1" applyFont="1" applyAlignment="1">
      <alignment horizontal="center" vertical="center"/>
    </xf>
    <xf numFmtId="164" fontId="396" fillId="0" borderId="0" xfId="0" applyNumberFormat="1" applyFont="1" applyAlignment="1">
      <alignment horizontal="center" vertical="center" wrapText="1"/>
    </xf>
    <xf numFmtId="4" fontId="397" fillId="0" borderId="0" xfId="0" applyNumberFormat="1" applyFont="1" applyAlignment="1">
      <alignment horizontal="center" vertical="center"/>
    </xf>
    <xf numFmtId="164" fontId="398" fillId="0" borderId="0" xfId="0" applyNumberFormat="1" applyFont="1" applyAlignment="1">
      <alignment horizontal="center" vertical="center"/>
    </xf>
    <xf numFmtId="0" fontId="399" fillId="0" borderId="0" xfId="0" applyFont="1" applyAlignment="1">
      <alignment horizontal="center" vertical="center" wrapText="1"/>
    </xf>
    <xf numFmtId="4" fontId="400" fillId="0" borderId="0" xfId="0" applyNumberFormat="1" applyFont="1" applyAlignment="1">
      <alignment horizontal="center" vertical="center"/>
    </xf>
    <xf numFmtId="164" fontId="401" fillId="0" borderId="0" xfId="0" applyNumberFormat="1" applyFont="1" applyAlignment="1">
      <alignment horizontal="center" vertical="center"/>
    </xf>
    <xf numFmtId="164" fontId="402" fillId="0" borderId="0" xfId="0" applyNumberFormat="1" applyFont="1" applyAlignment="1">
      <alignment horizontal="center" vertical="center"/>
    </xf>
    <xf numFmtId="165" fontId="403" fillId="0" borderId="0" xfId="0" applyNumberFormat="1" applyFont="1" applyAlignment="1">
      <alignment horizontal="center" vertical="center"/>
    </xf>
    <xf numFmtId="164" fontId="404" fillId="0" borderId="0" xfId="0" applyNumberFormat="1" applyFont="1" applyAlignment="1">
      <alignment horizontal="center" vertical="center"/>
    </xf>
    <xf numFmtId="164" fontId="405" fillId="0" borderId="0" xfId="0" applyNumberFormat="1" applyFont="1" applyAlignment="1">
      <alignment horizontal="center" vertical="center" wrapText="1"/>
    </xf>
    <xf numFmtId="4" fontId="406" fillId="0" borderId="0" xfId="0" applyNumberFormat="1" applyFont="1" applyAlignment="1">
      <alignment horizontal="center" vertical="center"/>
    </xf>
    <xf numFmtId="164" fontId="407" fillId="0" borderId="0" xfId="0" applyNumberFormat="1" applyFont="1" applyAlignment="1">
      <alignment horizontal="center" vertical="center"/>
    </xf>
    <xf numFmtId="0" fontId="408" fillId="0" borderId="0" xfId="0" applyFont="1" applyAlignment="1">
      <alignment horizontal="center" vertical="center" wrapText="1"/>
    </xf>
    <xf numFmtId="4" fontId="409" fillId="0" borderId="0" xfId="0" applyNumberFormat="1" applyFont="1" applyAlignment="1">
      <alignment horizontal="center" vertical="center"/>
    </xf>
    <xf numFmtId="164" fontId="410" fillId="0" borderId="0" xfId="0" applyNumberFormat="1" applyFont="1" applyAlignment="1">
      <alignment horizontal="center" vertical="center"/>
    </xf>
    <xf numFmtId="164" fontId="411" fillId="0" borderId="0" xfId="0" applyNumberFormat="1" applyFont="1" applyAlignment="1">
      <alignment horizontal="center" vertical="center"/>
    </xf>
    <xf numFmtId="165" fontId="412" fillId="0" borderId="0" xfId="0" applyNumberFormat="1" applyFont="1" applyAlignment="1">
      <alignment horizontal="center" vertical="center"/>
    </xf>
    <xf numFmtId="164" fontId="413" fillId="0" borderId="0" xfId="0" applyNumberFormat="1" applyFont="1" applyAlignment="1">
      <alignment horizontal="center" vertical="center"/>
    </xf>
    <xf numFmtId="164" fontId="414" fillId="0" borderId="0" xfId="0" applyNumberFormat="1" applyFont="1" applyAlignment="1">
      <alignment horizontal="center" vertical="center" wrapText="1"/>
    </xf>
    <xf numFmtId="4" fontId="415" fillId="0" borderId="0" xfId="0" applyNumberFormat="1" applyFont="1" applyAlignment="1">
      <alignment horizontal="center" vertical="center"/>
    </xf>
    <xf numFmtId="164" fontId="416" fillId="0" borderId="0" xfId="0" applyNumberFormat="1" applyFont="1" applyAlignment="1">
      <alignment horizontal="center" vertical="center"/>
    </xf>
    <xf numFmtId="0" fontId="417" fillId="3" borderId="1" xfId="0" applyFont="1" applyFill="1" applyBorder="1" applyAlignment="1">
      <alignment horizontal="center" vertical="center" wrapText="1"/>
    </xf>
    <xf numFmtId="164" fontId="417" fillId="3" borderId="1" xfId="0" applyNumberFormat="1" applyFont="1" applyFill="1" applyBorder="1" applyAlignment="1">
      <alignment horizontal="center" vertical="center"/>
    </xf>
    <xf numFmtId="0" fontId="418" fillId="3" borderId="1" xfId="0" applyFont="1" applyFill="1" applyBorder="1" applyAlignment="1">
      <alignment horizontal="center" vertical="center" wrapText="1"/>
    </xf>
    <xf numFmtId="164" fontId="418" fillId="3" borderId="1" xfId="0" applyNumberFormat="1" applyFont="1" applyFill="1" applyBorder="1" applyAlignment="1">
      <alignment horizontal="center" vertical="center"/>
    </xf>
    <xf numFmtId="0" fontId="419" fillId="2" borderId="0" xfId="0" applyFont="1" applyFill="1" applyAlignment="1">
      <alignment horizontal="center"/>
    </xf>
    <xf numFmtId="0" fontId="420" fillId="0" borderId="0" xfId="0" applyFont="1" applyAlignment="1">
      <alignment horizontal="center" vertical="center" wrapText="1"/>
    </xf>
    <xf numFmtId="0" fontId="421" fillId="0" borderId="0" xfId="0" applyFont="1" applyAlignment="1">
      <alignment horizontal="center" vertical="center" wrapText="1"/>
    </xf>
    <xf numFmtId="0" fontId="422" fillId="0" borderId="0" xfId="0" applyFont="1" applyAlignment="1">
      <alignment horizontal="center" vertical="center" wrapText="1"/>
    </xf>
    <xf numFmtId="0" fontId="423" fillId="0" borderId="0" xfId="0" applyFont="1" applyAlignment="1">
      <alignment horizontal="center" vertical="center" wrapText="1"/>
    </xf>
    <xf numFmtId="0" fontId="424" fillId="0" borderId="0" xfId="0" applyFont="1" applyAlignment="1">
      <alignment horizontal="center" vertical="center" wrapText="1"/>
    </xf>
    <xf numFmtId="0" fontId="425" fillId="0" borderId="0" xfId="0" applyFont="1" applyAlignment="1">
      <alignment horizontal="center" vertical="center" wrapText="1"/>
    </xf>
    <xf numFmtId="0" fontId="426" fillId="0" borderId="0" xfId="0" applyFont="1" applyAlignment="1">
      <alignment horizontal="center" vertical="center" wrapText="1"/>
    </xf>
    <xf numFmtId="0" fontId="427" fillId="0" borderId="0" xfId="0" applyFont="1" applyAlignment="1">
      <alignment horizontal="center" vertical="center" wrapText="1"/>
    </xf>
    <xf numFmtId="0" fontId="428" fillId="0" borderId="0" xfId="0" applyFont="1" applyAlignment="1">
      <alignment horizontal="center" vertical="center" wrapText="1"/>
    </xf>
    <xf numFmtId="0" fontId="429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6" fillId="3" borderId="1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36" fillId="3" borderId="1" xfId="0" applyFont="1" applyFill="1" applyBorder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46" fillId="3" borderId="1" xfId="0" applyFont="1" applyFill="1" applyBorder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65" fillId="0" borderId="0" xfId="0" applyFont="1" applyAlignment="1">
      <alignment horizontal="left" vertical="center" wrapText="1"/>
    </xf>
    <xf numFmtId="0" fontId="74" fillId="0" borderId="0" xfId="0" applyFont="1" applyAlignment="1">
      <alignment horizontal="left" vertical="center" wrapText="1"/>
    </xf>
    <xf numFmtId="0" fontId="83" fillId="0" borderId="0" xfId="0" applyFont="1" applyAlignment="1">
      <alignment horizontal="left" vertical="center" wrapText="1"/>
    </xf>
    <xf numFmtId="0" fontId="92" fillId="0" borderId="0" xfId="0" applyFont="1" applyAlignment="1">
      <alignment horizontal="left" vertical="center" wrapText="1"/>
    </xf>
    <xf numFmtId="0" fontId="101" fillId="0" borderId="0" xfId="0" applyFont="1" applyAlignment="1">
      <alignment horizontal="left" vertical="center" wrapText="1"/>
    </xf>
    <xf numFmtId="0" fontId="110" fillId="0" borderId="0" xfId="0" applyFont="1" applyAlignment="1">
      <alignment horizontal="left" vertical="center" wrapText="1"/>
    </xf>
    <xf numFmtId="0" fontId="119" fillId="0" borderId="0" xfId="0" applyFont="1" applyAlignment="1">
      <alignment horizontal="left" vertical="center" wrapText="1"/>
    </xf>
    <xf numFmtId="0" fontId="128" fillId="0" borderId="0" xfId="0" applyFont="1" applyAlignment="1">
      <alignment horizontal="left" vertical="center" wrapText="1"/>
    </xf>
    <xf numFmtId="0" fontId="137" fillId="0" borderId="0" xfId="0" applyFont="1" applyAlignment="1">
      <alignment horizontal="left" vertical="center" wrapText="1"/>
    </xf>
    <xf numFmtId="0" fontId="146" fillId="0" borderId="0" xfId="0" applyFont="1" applyAlignment="1">
      <alignment horizontal="left" vertical="center" wrapText="1"/>
    </xf>
    <xf numFmtId="0" fontId="155" fillId="0" borderId="0" xfId="0" applyFont="1" applyAlignment="1">
      <alignment horizontal="left" vertical="center" wrapText="1"/>
    </xf>
    <xf numFmtId="0" fontId="164" fillId="3" borderId="1" xfId="0" applyFont="1" applyFill="1" applyBorder="1" applyAlignment="1">
      <alignment horizontal="left" vertical="center" wrapText="1"/>
    </xf>
    <xf numFmtId="0" fontId="165" fillId="0" borderId="0" xfId="0" applyFont="1" applyAlignment="1">
      <alignment horizontal="left" vertical="center" wrapText="1"/>
    </xf>
    <xf numFmtId="0" fontId="174" fillId="0" borderId="0" xfId="0" applyFont="1" applyAlignment="1">
      <alignment horizontal="left" vertical="center" wrapText="1"/>
    </xf>
    <xf numFmtId="0" fontId="183" fillId="0" borderId="0" xfId="0" applyFont="1" applyAlignment="1">
      <alignment horizontal="left" vertical="center" wrapText="1"/>
    </xf>
    <xf numFmtId="0" fontId="192" fillId="0" borderId="0" xfId="0" applyFont="1" applyAlignment="1">
      <alignment horizontal="left" vertical="center" wrapText="1"/>
    </xf>
    <xf numFmtId="0" fontId="201" fillId="0" borderId="0" xfId="0" applyFont="1" applyAlignment="1">
      <alignment horizontal="left" vertical="center" wrapText="1"/>
    </xf>
    <xf numFmtId="0" fontId="210" fillId="0" borderId="0" xfId="0" applyFont="1" applyAlignment="1">
      <alignment horizontal="left" vertical="center" wrapText="1"/>
    </xf>
    <xf numFmtId="0" fontId="219" fillId="3" borderId="1" xfId="0" applyFont="1" applyFill="1" applyBorder="1" applyAlignment="1">
      <alignment horizontal="left" vertical="center" wrapText="1"/>
    </xf>
    <xf numFmtId="0" fontId="253" fillId="3" borderId="1" xfId="0" applyFont="1" applyFill="1" applyBorder="1" applyAlignment="1">
      <alignment horizontal="left" vertical="center" wrapText="1"/>
    </xf>
    <xf numFmtId="0" fontId="298" fillId="3" borderId="1" xfId="0" applyFont="1" applyFill="1" applyBorder="1" applyAlignment="1">
      <alignment horizontal="left" vertical="center" wrapText="1"/>
    </xf>
    <xf numFmtId="0" fontId="299" fillId="0" borderId="0" xfId="0" applyFont="1" applyAlignment="1">
      <alignment horizontal="left" vertical="center" wrapText="1"/>
    </xf>
    <xf numFmtId="0" fontId="308" fillId="0" borderId="0" xfId="0" applyFont="1" applyAlignment="1">
      <alignment horizontal="left" vertical="center" wrapText="1"/>
    </xf>
    <xf numFmtId="0" fontId="317" fillId="0" borderId="0" xfId="0" applyFont="1" applyAlignment="1">
      <alignment horizontal="left" vertical="center" wrapText="1"/>
    </xf>
    <xf numFmtId="0" fontId="326" fillId="0" borderId="0" xfId="0" applyFont="1" applyAlignment="1">
      <alignment horizontal="left" vertical="center" wrapText="1"/>
    </xf>
    <xf numFmtId="0" fontId="335" fillId="0" borderId="0" xfId="0" applyFont="1" applyAlignment="1">
      <alignment horizontal="left" vertical="center" wrapText="1"/>
    </xf>
    <xf numFmtId="0" fontId="344" fillId="3" borderId="1" xfId="0" applyFont="1" applyFill="1" applyBorder="1" applyAlignment="1">
      <alignment horizontal="left" vertical="center" wrapText="1"/>
    </xf>
    <xf numFmtId="0" fontId="345" fillId="0" borderId="0" xfId="0" applyFont="1" applyAlignment="1">
      <alignment horizontal="left" vertical="center" wrapText="1"/>
    </xf>
    <xf numFmtId="0" fontId="354" fillId="0" borderId="0" xfId="0" applyFont="1" applyAlignment="1">
      <alignment horizontal="left" vertical="center" wrapText="1"/>
    </xf>
    <xf numFmtId="0" fontId="363" fillId="0" borderId="0" xfId="0" applyFont="1" applyAlignment="1">
      <alignment horizontal="left" vertical="center" wrapText="1"/>
    </xf>
    <xf numFmtId="0" fontId="372" fillId="0" borderId="0" xfId="0" applyFont="1" applyAlignment="1">
      <alignment horizontal="left" vertical="center" wrapText="1"/>
    </xf>
    <xf numFmtId="0" fontId="381" fillId="0" borderId="0" xfId="0" applyFont="1" applyAlignment="1">
      <alignment horizontal="left" vertical="center" wrapText="1"/>
    </xf>
    <xf numFmtId="0" fontId="390" fillId="0" borderId="0" xfId="0" applyFont="1" applyAlignment="1">
      <alignment horizontal="left" vertical="center" wrapText="1"/>
    </xf>
    <xf numFmtId="0" fontId="399" fillId="0" borderId="0" xfId="0" applyFont="1" applyAlignment="1">
      <alignment horizontal="left" vertical="center" wrapText="1"/>
    </xf>
    <xf numFmtId="0" fontId="408" fillId="0" borderId="0" xfId="0" applyFont="1" applyAlignment="1">
      <alignment horizontal="left" vertical="center" wrapText="1"/>
    </xf>
    <xf numFmtId="0" fontId="417" fillId="3" borderId="1" xfId="0" applyFont="1" applyFill="1" applyBorder="1" applyAlignment="1">
      <alignment horizontal="left" vertical="center" wrapText="1"/>
    </xf>
    <xf numFmtId="0" fontId="418" fillId="3" borderId="1" xfId="0" applyFont="1" applyFill="1" applyBorder="1" applyAlignment="1">
      <alignment horizontal="left" vertical="center" wrapText="1"/>
    </xf>
    <xf numFmtId="165" fontId="280" fillId="0" borderId="0" xfId="0" applyNumberFormat="1" applyFont="1" applyAlignment="1">
      <alignment horizontal="center" vertical="center"/>
    </xf>
    <xf numFmtId="0" fontId="0" fillId="0" borderId="0" xfId="0"/>
    <xf numFmtId="164" fontId="281" fillId="0" borderId="0" xfId="0" applyNumberFormat="1" applyFont="1" applyAlignment="1">
      <alignment horizontal="center" vertical="center"/>
    </xf>
    <xf numFmtId="164" fontId="282" fillId="0" borderId="0" xfId="0" applyNumberFormat="1" applyFont="1" applyAlignment="1">
      <alignment horizontal="center" vertical="center" wrapText="1"/>
    </xf>
    <xf numFmtId="0" fontId="276" fillId="0" borderId="0" xfId="0" applyFont="1" applyAlignment="1">
      <alignment horizontal="center" vertical="center" wrapText="1"/>
    </xf>
    <xf numFmtId="0" fontId="287" fillId="0" borderId="0" xfId="0" applyFont="1" applyAlignment="1">
      <alignment horizontal="center" vertical="center" wrapText="1"/>
    </xf>
    <xf numFmtId="0" fontId="287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4" fontId="288" fillId="0" borderId="0" xfId="0" applyNumberFormat="1" applyFont="1" applyAlignment="1">
      <alignment horizontal="center" vertical="center"/>
    </xf>
    <xf numFmtId="164" fontId="289" fillId="0" borderId="0" xfId="0" applyNumberFormat="1" applyFont="1" applyAlignment="1">
      <alignment horizontal="center" vertical="center"/>
    </xf>
    <xf numFmtId="164" fontId="290" fillId="0" borderId="0" xfId="0" applyNumberFormat="1" applyFont="1" applyAlignment="1">
      <alignment horizontal="center" vertical="center"/>
    </xf>
    <xf numFmtId="165" fontId="291" fillId="0" borderId="0" xfId="0" applyNumberFormat="1" applyFont="1" applyAlignment="1">
      <alignment horizontal="center" vertical="center"/>
    </xf>
    <xf numFmtId="164" fontId="292" fillId="0" borderId="0" xfId="0" applyNumberFormat="1" applyFont="1" applyAlignment="1">
      <alignment horizontal="center" vertical="center"/>
    </xf>
    <xf numFmtId="164" fontId="293" fillId="0" borderId="0" xfId="0" applyNumberFormat="1" applyFont="1" applyAlignment="1">
      <alignment horizontal="center" vertical="center" wrapText="1"/>
    </xf>
    <xf numFmtId="0" fontId="276" fillId="0" borderId="0" xfId="0" applyFont="1" applyAlignment="1">
      <alignment horizontal="left" vertical="center" wrapText="1"/>
    </xf>
    <xf numFmtId="4" fontId="277" fillId="0" borderId="0" xfId="0" applyNumberFormat="1" applyFont="1" applyAlignment="1">
      <alignment horizontal="center" vertical="center"/>
    </xf>
    <xf numFmtId="164" fontId="278" fillId="0" borderId="0" xfId="0" applyNumberFormat="1" applyFont="1" applyAlignment="1">
      <alignment horizontal="center" vertical="center"/>
    </xf>
    <xf numFmtId="164" fontId="279" fillId="0" borderId="0" xfId="0" applyNumberFormat="1" applyFont="1" applyAlignment="1">
      <alignment horizontal="center" vertical="center"/>
    </xf>
    <xf numFmtId="165" fontId="258" fillId="0" borderId="0" xfId="0" applyNumberFormat="1" applyFont="1" applyAlignment="1">
      <alignment horizontal="center" vertical="center"/>
    </xf>
    <xf numFmtId="164" fontId="259" fillId="0" borderId="0" xfId="0" applyNumberFormat="1" applyFont="1" applyAlignment="1">
      <alignment horizontal="center" vertical="center"/>
    </xf>
    <xf numFmtId="164" fontId="260" fillId="0" borderId="0" xfId="0" applyNumberFormat="1" applyFont="1" applyAlignment="1">
      <alignment horizontal="center" vertical="center" wrapText="1"/>
    </xf>
    <xf numFmtId="0" fontId="254" fillId="0" borderId="0" xfId="0" applyFont="1" applyAlignment="1">
      <alignment horizontal="center" vertical="center" wrapText="1"/>
    </xf>
    <xf numFmtId="0" fontId="265" fillId="0" borderId="0" xfId="0" applyFont="1" applyAlignment="1">
      <alignment horizontal="center" vertical="center" wrapText="1"/>
    </xf>
    <xf numFmtId="0" fontId="265" fillId="0" borderId="0" xfId="0" applyFont="1" applyAlignment="1">
      <alignment horizontal="left" vertical="center" wrapText="1"/>
    </xf>
    <xf numFmtId="4" fontId="266" fillId="0" borderId="0" xfId="0" applyNumberFormat="1" applyFont="1" applyAlignment="1">
      <alignment horizontal="center" vertical="center"/>
    </xf>
    <xf numFmtId="164" fontId="267" fillId="0" borderId="0" xfId="0" applyNumberFormat="1" applyFont="1" applyAlignment="1">
      <alignment horizontal="center" vertical="center"/>
    </xf>
    <xf numFmtId="164" fontId="268" fillId="0" borderId="0" xfId="0" applyNumberFormat="1" applyFont="1" applyAlignment="1">
      <alignment horizontal="center" vertical="center"/>
    </xf>
    <xf numFmtId="165" fontId="269" fillId="0" borderId="0" xfId="0" applyNumberFormat="1" applyFont="1" applyAlignment="1">
      <alignment horizontal="center" vertical="center"/>
    </xf>
    <xf numFmtId="164" fontId="270" fillId="0" borderId="0" xfId="0" applyNumberFormat="1" applyFont="1" applyAlignment="1">
      <alignment horizontal="center" vertical="center"/>
    </xf>
    <xf numFmtId="164" fontId="271" fillId="0" borderId="0" xfId="0" applyNumberFormat="1" applyFont="1" applyAlignment="1">
      <alignment horizontal="center" vertical="center" wrapText="1"/>
    </xf>
    <xf numFmtId="0" fontId="254" fillId="0" borderId="0" xfId="0" applyFont="1" applyAlignment="1">
      <alignment horizontal="left" vertical="center" wrapText="1"/>
    </xf>
    <xf numFmtId="4" fontId="255" fillId="0" borderId="0" xfId="0" applyNumberFormat="1" applyFont="1" applyAlignment="1">
      <alignment horizontal="center" vertical="center"/>
    </xf>
    <xf numFmtId="164" fontId="256" fillId="0" borderId="0" xfId="0" applyNumberFormat="1" applyFont="1" applyAlignment="1">
      <alignment horizontal="center" vertical="center"/>
    </xf>
    <xf numFmtId="164" fontId="257" fillId="0" borderId="0" xfId="0" applyNumberFormat="1" applyFont="1" applyAlignment="1">
      <alignment horizontal="center" vertical="center"/>
    </xf>
    <xf numFmtId="165" fontId="235" fillId="0" borderId="0" xfId="0" applyNumberFormat="1" applyFont="1" applyAlignment="1">
      <alignment horizontal="center" vertical="center"/>
    </xf>
    <xf numFmtId="164" fontId="236" fillId="0" borderId="0" xfId="0" applyNumberFormat="1" applyFont="1" applyAlignment="1">
      <alignment horizontal="center" vertical="center"/>
    </xf>
    <xf numFmtId="164" fontId="237" fillId="0" borderId="0" xfId="0" applyNumberFormat="1" applyFont="1" applyAlignment="1">
      <alignment horizontal="center" vertical="center" wrapText="1"/>
    </xf>
    <xf numFmtId="0" fontId="231" fillId="0" borderId="0" xfId="0" applyFont="1" applyAlignment="1">
      <alignment horizontal="center" vertical="center" wrapText="1"/>
    </xf>
    <xf numFmtId="0" fontId="242" fillId="0" borderId="0" xfId="0" applyFont="1" applyAlignment="1">
      <alignment horizontal="center" vertical="center" wrapText="1"/>
    </xf>
    <xf numFmtId="0" fontId="242" fillId="0" borderId="0" xfId="0" applyFont="1" applyAlignment="1">
      <alignment horizontal="left" vertical="center" wrapText="1"/>
    </xf>
    <xf numFmtId="4" fontId="243" fillId="0" borderId="0" xfId="0" applyNumberFormat="1" applyFont="1" applyAlignment="1">
      <alignment horizontal="center" vertical="center"/>
    </xf>
    <xf numFmtId="164" fontId="244" fillId="0" borderId="0" xfId="0" applyNumberFormat="1" applyFont="1" applyAlignment="1">
      <alignment horizontal="center" vertical="center"/>
    </xf>
    <xf numFmtId="164" fontId="245" fillId="0" borderId="0" xfId="0" applyNumberFormat="1" applyFont="1" applyAlignment="1">
      <alignment horizontal="center" vertical="center"/>
    </xf>
    <xf numFmtId="165" fontId="246" fillId="0" borderId="0" xfId="0" applyNumberFormat="1" applyFont="1" applyAlignment="1">
      <alignment horizontal="center" vertical="center"/>
    </xf>
    <xf numFmtId="164" fontId="247" fillId="0" borderId="0" xfId="0" applyNumberFormat="1" applyFont="1" applyAlignment="1">
      <alignment horizontal="center" vertical="center"/>
    </xf>
    <xf numFmtId="164" fontId="248" fillId="0" borderId="0" xfId="0" applyNumberFormat="1" applyFont="1" applyAlignment="1">
      <alignment horizontal="center" vertical="center" wrapText="1"/>
    </xf>
    <xf numFmtId="0" fontId="231" fillId="0" borderId="0" xfId="0" applyFont="1" applyAlignment="1">
      <alignment horizontal="left" vertical="center" wrapText="1"/>
    </xf>
    <xf numFmtId="4" fontId="232" fillId="0" borderId="0" xfId="0" applyNumberFormat="1" applyFont="1" applyAlignment="1">
      <alignment horizontal="center" vertical="center"/>
    </xf>
    <xf numFmtId="164" fontId="233" fillId="0" borderId="0" xfId="0" applyNumberFormat="1" applyFont="1" applyAlignment="1">
      <alignment horizontal="center" vertical="center"/>
    </xf>
    <xf numFmtId="164" fontId="234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20" fillId="0" borderId="0" xfId="0" applyFont="1" applyAlignment="1">
      <alignment horizontal="center" vertical="center" wrapText="1"/>
    </xf>
    <xf numFmtId="0" fontId="220" fillId="0" borderId="0" xfId="0" applyFont="1" applyAlignment="1">
      <alignment horizontal="left" vertical="center" wrapText="1"/>
    </xf>
    <xf numFmtId="4" fontId="221" fillId="0" borderId="0" xfId="0" applyNumberFormat="1" applyFont="1" applyAlignment="1">
      <alignment horizontal="center" vertical="center"/>
    </xf>
    <xf numFmtId="164" fontId="222" fillId="0" borderId="0" xfId="0" applyNumberFormat="1" applyFont="1" applyAlignment="1">
      <alignment horizontal="center" vertical="center"/>
    </xf>
    <xf numFmtId="164" fontId="223" fillId="0" borderId="0" xfId="0" applyNumberFormat="1" applyFont="1" applyAlignment="1">
      <alignment horizontal="center" vertical="center"/>
    </xf>
    <xf numFmtId="165" fontId="224" fillId="0" borderId="0" xfId="0" applyNumberFormat="1" applyFont="1" applyAlignment="1">
      <alignment horizontal="center" vertical="center"/>
    </xf>
    <xf numFmtId="164" fontId="225" fillId="0" borderId="0" xfId="0" applyNumberFormat="1" applyFont="1" applyAlignment="1">
      <alignment horizontal="center" vertical="center"/>
    </xf>
    <xf numFmtId="164" fontId="226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14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421" fillId="0" borderId="0" xfId="0" applyFont="1" applyAlignment="1">
      <alignment horizontal="center" vertical="center" wrapText="1"/>
    </xf>
    <xf numFmtId="0" fontId="426" fillId="0" borderId="0" xfId="0" applyFont="1" applyAlignment="1">
      <alignment horizontal="center" vertical="center" wrapText="1"/>
    </xf>
    <xf numFmtId="0" fontId="42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5"/>
  <sheetViews>
    <sheetView tabSelected="1" workbookViewId="0">
      <selection activeCell="A2" sqref="A2"/>
    </sheetView>
  </sheetViews>
  <sheetFormatPr defaultRowHeight="15" x14ac:dyDescent="0.25"/>
  <cols>
    <col min="1" max="1" width="15" customWidth="1"/>
    <col min="2" max="2" width="8.28515625" customWidth="1"/>
    <col min="3" max="3" width="12" customWidth="1"/>
    <col min="4" max="4" width="4.5703125" customWidth="1"/>
    <col min="5" max="5" width="32.5703125" style="398" customWidth="1"/>
    <col min="6" max="6" width="7.140625" customWidth="1"/>
    <col min="7" max="7" width="7.28515625" customWidth="1"/>
    <col min="8" max="8" width="13.7109375" customWidth="1"/>
    <col min="9" max="9" width="12.28515625" customWidth="1"/>
    <col min="10" max="10" width="9.42578125" customWidth="1"/>
    <col min="11" max="11" width="15.140625" customWidth="1"/>
    <col min="12" max="12" width="17.28515625" customWidth="1"/>
    <col min="13" max="13" width="20" customWidth="1"/>
    <col min="14" max="14" width="15" customWidth="1"/>
    <col min="15" max="15" width="50" customWidth="1"/>
    <col min="16" max="16" width="20" customWidth="1"/>
    <col min="17" max="17" width="50" customWidth="1"/>
    <col min="18" max="19" width="15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394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45" customHeight="1" x14ac:dyDescent="0.25">
      <c r="A2" s="2" t="s">
        <v>19</v>
      </c>
      <c r="B2" s="2" t="s">
        <v>20</v>
      </c>
      <c r="C2" s="2" t="s">
        <v>21</v>
      </c>
      <c r="D2" s="2" t="s">
        <v>21</v>
      </c>
      <c r="E2" s="395" t="s">
        <v>22</v>
      </c>
      <c r="F2" s="2" t="s">
        <v>21</v>
      </c>
      <c r="G2" s="2" t="s">
        <v>21</v>
      </c>
      <c r="H2" s="2" t="s">
        <v>21</v>
      </c>
      <c r="I2" s="2" t="s">
        <v>21</v>
      </c>
      <c r="J2" s="2" t="s">
        <v>21</v>
      </c>
      <c r="K2" s="2" t="s">
        <v>21</v>
      </c>
      <c r="L2" s="3">
        <f>ROUND(L3,2)</f>
        <v>2434.59</v>
      </c>
      <c r="M2" s="2" t="s">
        <v>21</v>
      </c>
      <c r="N2" s="2" t="s">
        <v>21</v>
      </c>
      <c r="O2" s="2" t="s">
        <v>21</v>
      </c>
      <c r="P2" s="2" t="s">
        <v>21</v>
      </c>
      <c r="Q2" s="2" t="s">
        <v>21</v>
      </c>
      <c r="R2" s="2" t="s">
        <v>21</v>
      </c>
      <c r="S2" s="2" t="s">
        <v>21</v>
      </c>
    </row>
    <row r="3" spans="1:19" ht="45" customHeight="1" x14ac:dyDescent="0.25">
      <c r="A3" s="4" t="s">
        <v>23</v>
      </c>
      <c r="B3" s="4" t="s">
        <v>24</v>
      </c>
      <c r="C3" s="4" t="s">
        <v>25</v>
      </c>
      <c r="D3" s="4" t="s">
        <v>20</v>
      </c>
      <c r="E3" s="396" t="s">
        <v>22</v>
      </c>
      <c r="F3" s="5">
        <f>R3</f>
        <v>1</v>
      </c>
      <c r="G3" s="4" t="s">
        <v>26</v>
      </c>
      <c r="H3" s="6">
        <v>1960.85</v>
      </c>
      <c r="I3" s="7">
        <v>1960.85</v>
      </c>
      <c r="J3" s="8">
        <v>0.24160000000000001</v>
      </c>
      <c r="K3" s="9">
        <f>ROUND(I3,2)+(ROUND(I3,2)*J3)</f>
        <v>2434.5913599999999</v>
      </c>
      <c r="L3" s="10">
        <f>ROUND(S3,2)</f>
        <v>2434.59</v>
      </c>
      <c r="M3" s="4"/>
      <c r="N3" s="4" t="s">
        <v>20</v>
      </c>
      <c r="O3" s="4" t="s">
        <v>22</v>
      </c>
      <c r="P3" s="4" t="s">
        <v>20</v>
      </c>
      <c r="Q3" s="4" t="s">
        <v>27</v>
      </c>
      <c r="R3" s="11">
        <v>1</v>
      </c>
      <c r="S3" s="12">
        <f>ROUND(K3,2)*R3</f>
        <v>2434.59</v>
      </c>
    </row>
    <row r="4" spans="1:19" ht="45" customHeight="1" x14ac:dyDescent="0.25">
      <c r="A4" s="13" t="s">
        <v>19</v>
      </c>
      <c r="B4" s="13" t="s">
        <v>28</v>
      </c>
      <c r="C4" s="13" t="s">
        <v>21</v>
      </c>
      <c r="D4" s="13" t="s">
        <v>21</v>
      </c>
      <c r="E4" s="397" t="s">
        <v>29</v>
      </c>
      <c r="F4" s="13" t="s">
        <v>21</v>
      </c>
      <c r="G4" s="13" t="s">
        <v>21</v>
      </c>
      <c r="H4" s="13" t="s">
        <v>21</v>
      </c>
      <c r="I4" s="13" t="s">
        <v>21</v>
      </c>
      <c r="J4" s="13" t="s">
        <v>21</v>
      </c>
      <c r="K4" s="13" t="s">
        <v>21</v>
      </c>
      <c r="L4" s="14">
        <f>ROUND(L5,2)</f>
        <v>3143.23</v>
      </c>
      <c r="M4" s="13" t="s">
        <v>21</v>
      </c>
      <c r="N4" s="13" t="s">
        <v>21</v>
      </c>
      <c r="O4" s="13" t="s">
        <v>21</v>
      </c>
      <c r="P4" s="13" t="s">
        <v>21</v>
      </c>
      <c r="Q4" s="13" t="s">
        <v>21</v>
      </c>
      <c r="R4" s="13" t="s">
        <v>21</v>
      </c>
      <c r="S4" s="13" t="s">
        <v>21</v>
      </c>
    </row>
    <row r="5" spans="1:19" ht="45" customHeight="1" x14ac:dyDescent="0.25">
      <c r="A5" s="496" t="s">
        <v>23</v>
      </c>
      <c r="B5" s="496" t="s">
        <v>30</v>
      </c>
      <c r="C5" s="496" t="s">
        <v>25</v>
      </c>
      <c r="D5" s="496" t="s">
        <v>28</v>
      </c>
      <c r="E5" s="505" t="s">
        <v>29</v>
      </c>
      <c r="F5" s="506">
        <f>R5+R6+R7</f>
        <v>1</v>
      </c>
      <c r="G5" s="496" t="s">
        <v>26</v>
      </c>
      <c r="H5" s="507">
        <v>2531.6</v>
      </c>
      <c r="I5" s="508">
        <v>2531.6</v>
      </c>
      <c r="J5" s="493">
        <v>0.24160000000000001</v>
      </c>
      <c r="K5" s="494">
        <f>ROUND(I5,2)+(ROUND(I5,2)*J5)</f>
        <v>3143.2345599999999</v>
      </c>
      <c r="L5" s="495">
        <f>ROUND(S5,2)+ROUND(S6,2)+ROUND(S7,2)</f>
        <v>3143.23</v>
      </c>
      <c r="M5" s="496"/>
      <c r="N5" s="496" t="s">
        <v>28</v>
      </c>
      <c r="O5" s="496" t="s">
        <v>29</v>
      </c>
      <c r="P5" s="15" t="s">
        <v>20</v>
      </c>
      <c r="Q5" s="15" t="s">
        <v>27</v>
      </c>
      <c r="R5" s="16">
        <v>0.31</v>
      </c>
      <c r="S5" s="17">
        <f>ROUND(K5,2)*R5</f>
        <v>974.40129999999999</v>
      </c>
    </row>
    <row r="6" spans="1:19" ht="45" customHeight="1" x14ac:dyDescent="0.25">
      <c r="A6" s="444"/>
      <c r="B6" s="444"/>
      <c r="C6" s="444"/>
      <c r="D6" s="444"/>
      <c r="E6" s="450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15" t="s">
        <v>28</v>
      </c>
      <c r="Q6" s="15" t="s">
        <v>31</v>
      </c>
      <c r="R6" s="18">
        <v>0.36</v>
      </c>
      <c r="S6" s="19">
        <f>ROUND(K5,2)*R6</f>
        <v>1131.5627999999999</v>
      </c>
    </row>
    <row r="7" spans="1:19" ht="45" customHeight="1" x14ac:dyDescent="0.25">
      <c r="A7" s="444"/>
      <c r="B7" s="444"/>
      <c r="C7" s="444"/>
      <c r="D7" s="444"/>
      <c r="E7" s="450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15" t="s">
        <v>32</v>
      </c>
      <c r="Q7" s="15" t="s">
        <v>33</v>
      </c>
      <c r="R7" s="20">
        <v>0.33</v>
      </c>
      <c r="S7" s="21">
        <f>ROUND(K5,2)*R7</f>
        <v>1037.2659000000001</v>
      </c>
    </row>
    <row r="8" spans="1:19" ht="45" customHeight="1" x14ac:dyDescent="0.25">
      <c r="A8" s="22" t="s">
        <v>19</v>
      </c>
      <c r="B8" s="22" t="s">
        <v>32</v>
      </c>
      <c r="C8" s="22" t="s">
        <v>21</v>
      </c>
      <c r="D8" s="22" t="s">
        <v>21</v>
      </c>
      <c r="E8" s="399" t="s">
        <v>34</v>
      </c>
      <c r="F8" s="22" t="s">
        <v>21</v>
      </c>
      <c r="G8" s="22" t="s">
        <v>21</v>
      </c>
      <c r="H8" s="22" t="s">
        <v>21</v>
      </c>
      <c r="I8" s="22" t="s">
        <v>21</v>
      </c>
      <c r="J8" s="22" t="s">
        <v>21</v>
      </c>
      <c r="K8" s="22" t="s">
        <v>21</v>
      </c>
      <c r="L8" s="23">
        <f>ROUND(L9,2)</f>
        <v>7240.78</v>
      </c>
      <c r="M8" s="22" t="s">
        <v>21</v>
      </c>
      <c r="N8" s="22" t="s">
        <v>21</v>
      </c>
      <c r="O8" s="22" t="s">
        <v>21</v>
      </c>
      <c r="P8" s="22" t="s">
        <v>21</v>
      </c>
      <c r="Q8" s="22" t="s">
        <v>21</v>
      </c>
      <c r="R8" s="22" t="s">
        <v>21</v>
      </c>
      <c r="S8" s="22" t="s">
        <v>21</v>
      </c>
    </row>
    <row r="9" spans="1:19" ht="45" customHeight="1" x14ac:dyDescent="0.25">
      <c r="A9" s="24" t="s">
        <v>23</v>
      </c>
      <c r="B9" s="24" t="s">
        <v>35</v>
      </c>
      <c r="C9" s="24" t="s">
        <v>25</v>
      </c>
      <c r="D9" s="24" t="s">
        <v>32</v>
      </c>
      <c r="E9" s="400" t="s">
        <v>36</v>
      </c>
      <c r="F9" s="25">
        <f>R9</f>
        <v>1</v>
      </c>
      <c r="G9" s="24" t="s">
        <v>26</v>
      </c>
      <c r="H9" s="26">
        <v>5831.81</v>
      </c>
      <c r="I9" s="27">
        <v>5831.81</v>
      </c>
      <c r="J9" s="28">
        <v>0.24160000000000001</v>
      </c>
      <c r="K9" s="29">
        <f>ROUND(I9,2)+(ROUND(I9,2)*J9)</f>
        <v>7240.7752960000007</v>
      </c>
      <c r="L9" s="30">
        <f>ROUND(S9,2)</f>
        <v>7240.78</v>
      </c>
      <c r="M9" s="24"/>
      <c r="N9" s="24" t="s">
        <v>32</v>
      </c>
      <c r="O9" s="24" t="s">
        <v>34</v>
      </c>
      <c r="P9" s="24" t="s">
        <v>20</v>
      </c>
      <c r="Q9" s="24" t="s">
        <v>27</v>
      </c>
      <c r="R9" s="31">
        <v>1</v>
      </c>
      <c r="S9" s="32">
        <f>ROUND(K9,2)*R9</f>
        <v>7240.78</v>
      </c>
    </row>
    <row r="10" spans="1:19" ht="45" customHeight="1" x14ac:dyDescent="0.25">
      <c r="A10" s="33" t="s">
        <v>19</v>
      </c>
      <c r="B10" s="33" t="s">
        <v>37</v>
      </c>
      <c r="C10" s="33" t="s">
        <v>21</v>
      </c>
      <c r="D10" s="33" t="s">
        <v>21</v>
      </c>
      <c r="E10" s="401" t="s">
        <v>38</v>
      </c>
      <c r="F10" s="33" t="s">
        <v>21</v>
      </c>
      <c r="G10" s="33" t="s">
        <v>21</v>
      </c>
      <c r="H10" s="33" t="s">
        <v>21</v>
      </c>
      <c r="I10" s="33" t="s">
        <v>21</v>
      </c>
      <c r="J10" s="33" t="s">
        <v>21</v>
      </c>
      <c r="K10" s="33" t="s">
        <v>21</v>
      </c>
      <c r="L10" s="34">
        <f>ROUND(L11,2)</f>
        <v>7240.78</v>
      </c>
      <c r="M10" s="33" t="s">
        <v>21</v>
      </c>
      <c r="N10" s="33" t="s">
        <v>21</v>
      </c>
      <c r="O10" s="33" t="s">
        <v>21</v>
      </c>
      <c r="P10" s="33" t="s">
        <v>21</v>
      </c>
      <c r="Q10" s="33" t="s">
        <v>21</v>
      </c>
      <c r="R10" s="33" t="s">
        <v>21</v>
      </c>
      <c r="S10" s="33" t="s">
        <v>21</v>
      </c>
    </row>
    <row r="11" spans="1:19" ht="45" customHeight="1" x14ac:dyDescent="0.25">
      <c r="A11" s="35" t="s">
        <v>23</v>
      </c>
      <c r="B11" s="35" t="s">
        <v>39</v>
      </c>
      <c r="C11" s="35" t="s">
        <v>25</v>
      </c>
      <c r="D11" s="35" t="s">
        <v>37</v>
      </c>
      <c r="E11" s="402" t="s">
        <v>40</v>
      </c>
      <c r="F11" s="36">
        <f>R11</f>
        <v>1</v>
      </c>
      <c r="G11" s="35" t="s">
        <v>26</v>
      </c>
      <c r="H11" s="37">
        <v>5831.81</v>
      </c>
      <c r="I11" s="38">
        <v>5831.81</v>
      </c>
      <c r="J11" s="39">
        <v>0.24160000000000001</v>
      </c>
      <c r="K11" s="40">
        <f>ROUND(I11,2)+(ROUND(I11,2)*J11)</f>
        <v>7240.7752960000007</v>
      </c>
      <c r="L11" s="41">
        <f>ROUND(S11,2)</f>
        <v>7240.78</v>
      </c>
      <c r="M11" s="35"/>
      <c r="N11" s="35" t="s">
        <v>37</v>
      </c>
      <c r="O11" s="35" t="s">
        <v>38</v>
      </c>
      <c r="P11" s="35" t="s">
        <v>32</v>
      </c>
      <c r="Q11" s="35" t="s">
        <v>33</v>
      </c>
      <c r="R11" s="42">
        <v>1</v>
      </c>
      <c r="S11" s="43">
        <f>ROUND(K11,2)*R11</f>
        <v>7240.78</v>
      </c>
    </row>
    <row r="12" spans="1:19" ht="45" customHeight="1" x14ac:dyDescent="0.25">
      <c r="A12" s="44" t="s">
        <v>19</v>
      </c>
      <c r="B12" s="44" t="s">
        <v>41</v>
      </c>
      <c r="C12" s="44" t="s">
        <v>21</v>
      </c>
      <c r="D12" s="44" t="s">
        <v>21</v>
      </c>
      <c r="E12" s="403" t="s">
        <v>42</v>
      </c>
      <c r="F12" s="44" t="s">
        <v>21</v>
      </c>
      <c r="G12" s="44" t="s">
        <v>21</v>
      </c>
      <c r="H12" s="44" t="s">
        <v>21</v>
      </c>
      <c r="I12" s="44" t="s">
        <v>21</v>
      </c>
      <c r="J12" s="44" t="s">
        <v>21</v>
      </c>
      <c r="K12" s="44" t="s">
        <v>21</v>
      </c>
      <c r="L12" s="45">
        <f>ROUND(L13,2)+ROUND(L14,2)+ROUND(L15,2)+ROUND(L16,2)+ROUND(L17,2)+ROUND(L18,2)+ROUND(L19,2)+ROUND(L20,2)+ROUND(L21,2)+ROUND(L22,2)+ROUND(L23,2)+ROUND(L24,2)+ROUND(L25,2)</f>
        <v>71679.01999999999</v>
      </c>
      <c r="M12" s="44" t="s">
        <v>21</v>
      </c>
      <c r="N12" s="44" t="s">
        <v>21</v>
      </c>
      <c r="O12" s="44" t="s">
        <v>21</v>
      </c>
      <c r="P12" s="44" t="s">
        <v>21</v>
      </c>
      <c r="Q12" s="44" t="s">
        <v>21</v>
      </c>
      <c r="R12" s="44" t="s">
        <v>21</v>
      </c>
      <c r="S12" s="44" t="s">
        <v>21</v>
      </c>
    </row>
    <row r="13" spans="1:19" ht="45" customHeight="1" x14ac:dyDescent="0.25">
      <c r="A13" s="46" t="s">
        <v>23</v>
      </c>
      <c r="B13" s="46" t="s">
        <v>43</v>
      </c>
      <c r="C13" s="46" t="s">
        <v>44</v>
      </c>
      <c r="D13" s="46" t="s">
        <v>45</v>
      </c>
      <c r="E13" s="404" t="s">
        <v>46</v>
      </c>
      <c r="F13" s="47">
        <f t="shared" ref="F13:F25" si="0">R13</f>
        <v>204</v>
      </c>
      <c r="G13" s="46" t="s">
        <v>47</v>
      </c>
      <c r="H13" s="48">
        <v>8.82</v>
      </c>
      <c r="I13" s="49">
        <v>8.82</v>
      </c>
      <c r="J13" s="50">
        <v>0.24160000000000001</v>
      </c>
      <c r="K13" s="51">
        <f t="shared" ref="K13:K25" si="1">ROUND(I13,2)+(ROUND(I13,2)*J13)</f>
        <v>10.950912000000001</v>
      </c>
      <c r="L13" s="52">
        <f t="shared" ref="L13:L25" si="2">ROUND(S13,2)</f>
        <v>2233.8000000000002</v>
      </c>
      <c r="M13" s="46"/>
      <c r="N13" s="46" t="s">
        <v>41</v>
      </c>
      <c r="O13" s="46" t="s">
        <v>42</v>
      </c>
      <c r="P13" s="46" t="s">
        <v>20</v>
      </c>
      <c r="Q13" s="46" t="s">
        <v>27</v>
      </c>
      <c r="R13" s="53">
        <v>204</v>
      </c>
      <c r="S13" s="54">
        <f t="shared" ref="S13:S25" si="3">ROUND(K13,2)*R13</f>
        <v>2233.7999999999997</v>
      </c>
    </row>
    <row r="14" spans="1:19" ht="45" customHeight="1" x14ac:dyDescent="0.25">
      <c r="A14" s="55" t="s">
        <v>23</v>
      </c>
      <c r="B14" s="55" t="s">
        <v>48</v>
      </c>
      <c r="C14" s="55" t="s">
        <v>44</v>
      </c>
      <c r="D14" s="55" t="s">
        <v>49</v>
      </c>
      <c r="E14" s="405" t="s">
        <v>50</v>
      </c>
      <c r="F14" s="56">
        <f t="shared" si="0"/>
        <v>342.92</v>
      </c>
      <c r="G14" s="55" t="s">
        <v>51</v>
      </c>
      <c r="H14" s="57">
        <v>7.79</v>
      </c>
      <c r="I14" s="58">
        <v>7.79</v>
      </c>
      <c r="J14" s="59">
        <v>0.24160000000000001</v>
      </c>
      <c r="K14" s="60">
        <f t="shared" si="1"/>
        <v>9.6720640000000007</v>
      </c>
      <c r="L14" s="61">
        <f t="shared" si="2"/>
        <v>3316.04</v>
      </c>
      <c r="M14" s="55"/>
      <c r="N14" s="55" t="s">
        <v>41</v>
      </c>
      <c r="O14" s="55" t="s">
        <v>42</v>
      </c>
      <c r="P14" s="55" t="s">
        <v>20</v>
      </c>
      <c r="Q14" s="55" t="s">
        <v>27</v>
      </c>
      <c r="R14" s="62">
        <v>342.92</v>
      </c>
      <c r="S14" s="63">
        <f t="shared" si="3"/>
        <v>3316.0364</v>
      </c>
    </row>
    <row r="15" spans="1:19" ht="45" customHeight="1" x14ac:dyDescent="0.25">
      <c r="A15" s="64" t="s">
        <v>23</v>
      </c>
      <c r="B15" s="64" t="s">
        <v>52</v>
      </c>
      <c r="C15" s="64" t="s">
        <v>44</v>
      </c>
      <c r="D15" s="64" t="s">
        <v>53</v>
      </c>
      <c r="E15" s="406" t="s">
        <v>54</v>
      </c>
      <c r="F15" s="65">
        <f t="shared" si="0"/>
        <v>131.13</v>
      </c>
      <c r="G15" s="64" t="s">
        <v>55</v>
      </c>
      <c r="H15" s="66">
        <v>2.58</v>
      </c>
      <c r="I15" s="67">
        <v>2.58</v>
      </c>
      <c r="J15" s="68">
        <v>0.24160000000000001</v>
      </c>
      <c r="K15" s="69">
        <f t="shared" si="1"/>
        <v>3.203328</v>
      </c>
      <c r="L15" s="70">
        <f t="shared" si="2"/>
        <v>419.62</v>
      </c>
      <c r="M15" s="64"/>
      <c r="N15" s="64" t="s">
        <v>41</v>
      </c>
      <c r="O15" s="64" t="s">
        <v>42</v>
      </c>
      <c r="P15" s="64" t="s">
        <v>20</v>
      </c>
      <c r="Q15" s="64" t="s">
        <v>27</v>
      </c>
      <c r="R15" s="71">
        <v>131.13</v>
      </c>
      <c r="S15" s="72">
        <f t="shared" si="3"/>
        <v>419.61599999999999</v>
      </c>
    </row>
    <row r="16" spans="1:19" ht="45" customHeight="1" x14ac:dyDescent="0.25">
      <c r="A16" s="73" t="s">
        <v>23</v>
      </c>
      <c r="B16" s="73" t="s">
        <v>56</v>
      </c>
      <c r="C16" s="73" t="s">
        <v>44</v>
      </c>
      <c r="D16" s="73" t="s">
        <v>57</v>
      </c>
      <c r="E16" s="407" t="s">
        <v>58</v>
      </c>
      <c r="F16" s="74">
        <f t="shared" si="0"/>
        <v>164</v>
      </c>
      <c r="G16" s="73" t="s">
        <v>47</v>
      </c>
      <c r="H16" s="75">
        <v>75.239999999999995</v>
      </c>
      <c r="I16" s="76">
        <v>75.239999999999995</v>
      </c>
      <c r="J16" s="77">
        <v>0.24160000000000001</v>
      </c>
      <c r="K16" s="78">
        <f t="shared" si="1"/>
        <v>93.41798399999999</v>
      </c>
      <c r="L16" s="79">
        <f t="shared" si="2"/>
        <v>15320.88</v>
      </c>
      <c r="M16" s="73"/>
      <c r="N16" s="73" t="s">
        <v>41</v>
      </c>
      <c r="O16" s="73" t="s">
        <v>42</v>
      </c>
      <c r="P16" s="73" t="s">
        <v>20</v>
      </c>
      <c r="Q16" s="73" t="s">
        <v>27</v>
      </c>
      <c r="R16" s="80">
        <v>164</v>
      </c>
      <c r="S16" s="81">
        <f t="shared" si="3"/>
        <v>15320.880000000001</v>
      </c>
    </row>
    <row r="17" spans="1:19" ht="45" customHeight="1" x14ac:dyDescent="0.25">
      <c r="A17" s="82" t="s">
        <v>23</v>
      </c>
      <c r="B17" s="82" t="s">
        <v>59</v>
      </c>
      <c r="C17" s="82" t="s">
        <v>44</v>
      </c>
      <c r="D17" s="82" t="s">
        <v>60</v>
      </c>
      <c r="E17" s="408" t="s">
        <v>61</v>
      </c>
      <c r="F17" s="83">
        <f t="shared" si="0"/>
        <v>164</v>
      </c>
      <c r="G17" s="82" t="s">
        <v>47</v>
      </c>
      <c r="H17" s="84">
        <v>36.549999999999997</v>
      </c>
      <c r="I17" s="85">
        <v>36.549999999999997</v>
      </c>
      <c r="J17" s="86">
        <v>0.24160000000000001</v>
      </c>
      <c r="K17" s="87">
        <f t="shared" si="1"/>
        <v>45.380479999999999</v>
      </c>
      <c r="L17" s="88">
        <f t="shared" si="2"/>
        <v>7442.32</v>
      </c>
      <c r="M17" s="82"/>
      <c r="N17" s="82" t="s">
        <v>41</v>
      </c>
      <c r="O17" s="82" t="s">
        <v>42</v>
      </c>
      <c r="P17" s="82" t="s">
        <v>20</v>
      </c>
      <c r="Q17" s="82" t="s">
        <v>27</v>
      </c>
      <c r="R17" s="89">
        <v>164</v>
      </c>
      <c r="S17" s="90">
        <f t="shared" si="3"/>
        <v>7442.3200000000006</v>
      </c>
    </row>
    <row r="18" spans="1:19" ht="45" customHeight="1" x14ac:dyDescent="0.25">
      <c r="A18" s="91" t="s">
        <v>23</v>
      </c>
      <c r="B18" s="91" t="s">
        <v>62</v>
      </c>
      <c r="C18" s="91" t="s">
        <v>44</v>
      </c>
      <c r="D18" s="91" t="s">
        <v>63</v>
      </c>
      <c r="E18" s="409" t="s">
        <v>64</v>
      </c>
      <c r="F18" s="92">
        <f t="shared" si="0"/>
        <v>40</v>
      </c>
      <c r="G18" s="91" t="s">
        <v>47</v>
      </c>
      <c r="H18" s="93">
        <v>125.63</v>
      </c>
      <c r="I18" s="94">
        <v>125.63</v>
      </c>
      <c r="J18" s="95">
        <v>0.24160000000000001</v>
      </c>
      <c r="K18" s="96">
        <f t="shared" si="1"/>
        <v>155.98220799999999</v>
      </c>
      <c r="L18" s="97">
        <f t="shared" si="2"/>
        <v>6239.2</v>
      </c>
      <c r="M18" s="91"/>
      <c r="N18" s="91" t="s">
        <v>41</v>
      </c>
      <c r="O18" s="91" t="s">
        <v>42</v>
      </c>
      <c r="P18" s="91" t="s">
        <v>20</v>
      </c>
      <c r="Q18" s="91" t="s">
        <v>27</v>
      </c>
      <c r="R18" s="98">
        <v>40</v>
      </c>
      <c r="S18" s="99">
        <f t="shared" si="3"/>
        <v>6239.2</v>
      </c>
    </row>
    <row r="19" spans="1:19" ht="45" customHeight="1" x14ac:dyDescent="0.25">
      <c r="A19" s="100" t="s">
        <v>23</v>
      </c>
      <c r="B19" s="100" t="s">
        <v>65</v>
      </c>
      <c r="C19" s="100" t="s">
        <v>44</v>
      </c>
      <c r="D19" s="100" t="s">
        <v>60</v>
      </c>
      <c r="E19" s="410" t="s">
        <v>61</v>
      </c>
      <c r="F19" s="101">
        <f t="shared" si="0"/>
        <v>40</v>
      </c>
      <c r="G19" s="100" t="s">
        <v>47</v>
      </c>
      <c r="H19" s="102">
        <v>36.549999999999997</v>
      </c>
      <c r="I19" s="103">
        <v>36.549999999999997</v>
      </c>
      <c r="J19" s="104">
        <v>0.24160000000000001</v>
      </c>
      <c r="K19" s="105">
        <f t="shared" si="1"/>
        <v>45.380479999999999</v>
      </c>
      <c r="L19" s="106">
        <f t="shared" si="2"/>
        <v>1815.2</v>
      </c>
      <c r="M19" s="100"/>
      <c r="N19" s="100" t="s">
        <v>41</v>
      </c>
      <c r="O19" s="100" t="s">
        <v>42</v>
      </c>
      <c r="P19" s="100" t="s">
        <v>20</v>
      </c>
      <c r="Q19" s="100" t="s">
        <v>27</v>
      </c>
      <c r="R19" s="107">
        <v>40</v>
      </c>
      <c r="S19" s="108">
        <f t="shared" si="3"/>
        <v>1815.2</v>
      </c>
    </row>
    <row r="20" spans="1:19" ht="45" customHeight="1" x14ac:dyDescent="0.25">
      <c r="A20" s="109" t="s">
        <v>23</v>
      </c>
      <c r="B20" s="109" t="s">
        <v>66</v>
      </c>
      <c r="C20" s="109" t="s">
        <v>44</v>
      </c>
      <c r="D20" s="109" t="s">
        <v>67</v>
      </c>
      <c r="E20" s="411" t="s">
        <v>68</v>
      </c>
      <c r="F20" s="110">
        <f t="shared" si="0"/>
        <v>16.32</v>
      </c>
      <c r="G20" s="109" t="s">
        <v>51</v>
      </c>
      <c r="H20" s="111">
        <v>248.39</v>
      </c>
      <c r="I20" s="112">
        <v>248.39</v>
      </c>
      <c r="J20" s="113">
        <v>0.24160000000000001</v>
      </c>
      <c r="K20" s="114">
        <f t="shared" si="1"/>
        <v>308.40102400000001</v>
      </c>
      <c r="L20" s="115">
        <f t="shared" si="2"/>
        <v>5033.09</v>
      </c>
      <c r="M20" s="109"/>
      <c r="N20" s="109" t="s">
        <v>41</v>
      </c>
      <c r="O20" s="109" t="s">
        <v>42</v>
      </c>
      <c r="P20" s="109" t="s">
        <v>20</v>
      </c>
      <c r="Q20" s="109" t="s">
        <v>27</v>
      </c>
      <c r="R20" s="116">
        <v>16.32</v>
      </c>
      <c r="S20" s="117">
        <f t="shared" si="3"/>
        <v>5033.0879999999997</v>
      </c>
    </row>
    <row r="21" spans="1:19" ht="45" customHeight="1" x14ac:dyDescent="0.25">
      <c r="A21" s="118" t="s">
        <v>23</v>
      </c>
      <c r="B21" s="118" t="s">
        <v>69</v>
      </c>
      <c r="C21" s="118" t="s">
        <v>44</v>
      </c>
      <c r="D21" s="118" t="s">
        <v>53</v>
      </c>
      <c r="E21" s="412" t="s">
        <v>54</v>
      </c>
      <c r="F21" s="119">
        <f t="shared" si="0"/>
        <v>132.19</v>
      </c>
      <c r="G21" s="118" t="s">
        <v>55</v>
      </c>
      <c r="H21" s="120">
        <v>2.58</v>
      </c>
      <c r="I21" s="121">
        <v>2.58</v>
      </c>
      <c r="J21" s="122">
        <v>0.24160000000000001</v>
      </c>
      <c r="K21" s="123">
        <f t="shared" si="1"/>
        <v>3.203328</v>
      </c>
      <c r="L21" s="124">
        <f t="shared" si="2"/>
        <v>423.01</v>
      </c>
      <c r="M21" s="118"/>
      <c r="N21" s="118" t="s">
        <v>41</v>
      </c>
      <c r="O21" s="118" t="s">
        <v>42</v>
      </c>
      <c r="P21" s="118" t="s">
        <v>20</v>
      </c>
      <c r="Q21" s="118" t="s">
        <v>27</v>
      </c>
      <c r="R21" s="125">
        <v>132.19</v>
      </c>
      <c r="S21" s="126">
        <f t="shared" si="3"/>
        <v>423.00800000000004</v>
      </c>
    </row>
    <row r="22" spans="1:19" ht="45" customHeight="1" x14ac:dyDescent="0.25">
      <c r="A22" s="127" t="s">
        <v>23</v>
      </c>
      <c r="B22" s="127" t="s">
        <v>70</v>
      </c>
      <c r="C22" s="127" t="s">
        <v>44</v>
      </c>
      <c r="D22" s="127" t="s">
        <v>71</v>
      </c>
      <c r="E22" s="413" t="s">
        <v>72</v>
      </c>
      <c r="F22" s="128">
        <f t="shared" si="0"/>
        <v>300.95999999999998</v>
      </c>
      <c r="G22" s="127" t="s">
        <v>51</v>
      </c>
      <c r="H22" s="129">
        <v>23.4</v>
      </c>
      <c r="I22" s="130">
        <v>23.4</v>
      </c>
      <c r="J22" s="131">
        <v>0.24160000000000001</v>
      </c>
      <c r="K22" s="132">
        <f t="shared" si="1"/>
        <v>29.053439999999998</v>
      </c>
      <c r="L22" s="133">
        <f t="shared" si="2"/>
        <v>8742.89</v>
      </c>
      <c r="M22" s="127"/>
      <c r="N22" s="127" t="s">
        <v>41</v>
      </c>
      <c r="O22" s="127" t="s">
        <v>42</v>
      </c>
      <c r="P22" s="127" t="s">
        <v>20</v>
      </c>
      <c r="Q22" s="127" t="s">
        <v>27</v>
      </c>
      <c r="R22" s="134">
        <v>300.95999999999998</v>
      </c>
      <c r="S22" s="135">
        <f t="shared" si="3"/>
        <v>8742.887999999999</v>
      </c>
    </row>
    <row r="23" spans="1:19" ht="45" customHeight="1" x14ac:dyDescent="0.25">
      <c r="A23" s="136" t="s">
        <v>23</v>
      </c>
      <c r="B23" s="136" t="s">
        <v>73</v>
      </c>
      <c r="C23" s="136" t="s">
        <v>44</v>
      </c>
      <c r="D23" s="136" t="s">
        <v>74</v>
      </c>
      <c r="E23" s="414" t="s">
        <v>75</v>
      </c>
      <c r="F23" s="137">
        <f t="shared" si="0"/>
        <v>6</v>
      </c>
      <c r="G23" s="136" t="s">
        <v>26</v>
      </c>
      <c r="H23" s="138">
        <v>818.33</v>
      </c>
      <c r="I23" s="139">
        <v>818.33</v>
      </c>
      <c r="J23" s="140">
        <v>0.24160000000000001</v>
      </c>
      <c r="K23" s="141">
        <f t="shared" si="1"/>
        <v>1016.038528</v>
      </c>
      <c r="L23" s="142">
        <f t="shared" si="2"/>
        <v>6096.24</v>
      </c>
      <c r="M23" s="136"/>
      <c r="N23" s="136" t="s">
        <v>41</v>
      </c>
      <c r="O23" s="136" t="s">
        <v>42</v>
      </c>
      <c r="P23" s="136" t="s">
        <v>20</v>
      </c>
      <c r="Q23" s="136" t="s">
        <v>27</v>
      </c>
      <c r="R23" s="143">
        <v>6</v>
      </c>
      <c r="S23" s="144">
        <f t="shared" si="3"/>
        <v>6096.24</v>
      </c>
    </row>
    <row r="24" spans="1:19" ht="45" customHeight="1" x14ac:dyDescent="0.25">
      <c r="A24" s="145" t="s">
        <v>23</v>
      </c>
      <c r="B24" s="145" t="s">
        <v>76</v>
      </c>
      <c r="C24" s="145" t="s">
        <v>25</v>
      </c>
      <c r="D24" s="145" t="s">
        <v>41</v>
      </c>
      <c r="E24" s="415" t="s">
        <v>77</v>
      </c>
      <c r="F24" s="146">
        <f t="shared" si="0"/>
        <v>5.76</v>
      </c>
      <c r="G24" s="145" t="s">
        <v>47</v>
      </c>
      <c r="H24" s="147">
        <v>677.91</v>
      </c>
      <c r="I24" s="148">
        <v>677.91</v>
      </c>
      <c r="J24" s="149">
        <v>0.24160000000000001</v>
      </c>
      <c r="K24" s="150">
        <f t="shared" si="1"/>
        <v>841.69305599999996</v>
      </c>
      <c r="L24" s="151">
        <f t="shared" si="2"/>
        <v>4848.13</v>
      </c>
      <c r="M24" s="145"/>
      <c r="N24" s="145" t="s">
        <v>41</v>
      </c>
      <c r="O24" s="145" t="s">
        <v>42</v>
      </c>
      <c r="P24" s="145" t="s">
        <v>20</v>
      </c>
      <c r="Q24" s="145" t="s">
        <v>27</v>
      </c>
      <c r="R24" s="152">
        <v>5.76</v>
      </c>
      <c r="S24" s="153">
        <f t="shared" si="3"/>
        <v>4848.1343999999999</v>
      </c>
    </row>
    <row r="25" spans="1:19" ht="45" customHeight="1" x14ac:dyDescent="0.25">
      <c r="A25" s="154" t="s">
        <v>23</v>
      </c>
      <c r="B25" s="154" t="s">
        <v>78</v>
      </c>
      <c r="C25" s="154" t="s">
        <v>44</v>
      </c>
      <c r="D25" s="154" t="s">
        <v>79</v>
      </c>
      <c r="E25" s="416" t="s">
        <v>80</v>
      </c>
      <c r="F25" s="155">
        <f t="shared" si="0"/>
        <v>5</v>
      </c>
      <c r="G25" s="154" t="s">
        <v>26</v>
      </c>
      <c r="H25" s="156">
        <v>1570.33</v>
      </c>
      <c r="I25" s="157">
        <v>1570.33</v>
      </c>
      <c r="J25" s="158">
        <v>0.24160000000000001</v>
      </c>
      <c r="K25" s="159">
        <f t="shared" si="1"/>
        <v>1949.721728</v>
      </c>
      <c r="L25" s="160">
        <f t="shared" si="2"/>
        <v>9748.6</v>
      </c>
      <c r="M25" s="154"/>
      <c r="N25" s="154" t="s">
        <v>41</v>
      </c>
      <c r="O25" s="154" t="s">
        <v>42</v>
      </c>
      <c r="P25" s="154" t="s">
        <v>20</v>
      </c>
      <c r="Q25" s="154" t="s">
        <v>27</v>
      </c>
      <c r="R25" s="161">
        <v>5</v>
      </c>
      <c r="S25" s="162">
        <f t="shared" si="3"/>
        <v>9748.6</v>
      </c>
    </row>
    <row r="26" spans="1:19" ht="45" customHeight="1" x14ac:dyDescent="0.25">
      <c r="A26" s="163" t="s">
        <v>19</v>
      </c>
      <c r="B26" s="163" t="s">
        <v>81</v>
      </c>
      <c r="C26" s="163" t="s">
        <v>21</v>
      </c>
      <c r="D26" s="163" t="s">
        <v>21</v>
      </c>
      <c r="E26" s="417" t="s">
        <v>82</v>
      </c>
      <c r="F26" s="163" t="s">
        <v>21</v>
      </c>
      <c r="G26" s="163" t="s">
        <v>21</v>
      </c>
      <c r="H26" s="163" t="s">
        <v>21</v>
      </c>
      <c r="I26" s="163" t="s">
        <v>21</v>
      </c>
      <c r="J26" s="163" t="s">
        <v>21</v>
      </c>
      <c r="K26" s="163" t="s">
        <v>21</v>
      </c>
      <c r="L26" s="164">
        <f>ROUND(L27,2)+ROUND(L28,2)+ROUND(L29,2)+ROUND(L30,2)+ROUND(L31,2)+ROUND(L32,2)</f>
        <v>12518.07</v>
      </c>
      <c r="M26" s="163" t="s">
        <v>21</v>
      </c>
      <c r="N26" s="163" t="s">
        <v>21</v>
      </c>
      <c r="O26" s="163" t="s">
        <v>21</v>
      </c>
      <c r="P26" s="163" t="s">
        <v>21</v>
      </c>
      <c r="Q26" s="163" t="s">
        <v>21</v>
      </c>
      <c r="R26" s="163" t="s">
        <v>21</v>
      </c>
      <c r="S26" s="163" t="s">
        <v>21</v>
      </c>
    </row>
    <row r="27" spans="1:19" ht="45" customHeight="1" x14ac:dyDescent="0.25">
      <c r="A27" s="165" t="s">
        <v>23</v>
      </c>
      <c r="B27" s="165" t="s">
        <v>83</v>
      </c>
      <c r="C27" s="165" t="s">
        <v>25</v>
      </c>
      <c r="D27" s="165" t="s">
        <v>84</v>
      </c>
      <c r="E27" s="418" t="s">
        <v>85</v>
      </c>
      <c r="F27" s="166">
        <f t="shared" ref="F27:F32" si="4">R27</f>
        <v>181.47</v>
      </c>
      <c r="G27" s="165" t="s">
        <v>47</v>
      </c>
      <c r="H27" s="167">
        <v>1.49</v>
      </c>
      <c r="I27" s="168">
        <v>1.49</v>
      </c>
      <c r="J27" s="169">
        <v>0.24160000000000001</v>
      </c>
      <c r="K27" s="170">
        <f t="shared" ref="K27:K32" si="5">ROUND(I27,2)+(ROUND(I27,2)*J27)</f>
        <v>1.8499840000000001</v>
      </c>
      <c r="L27" s="171">
        <f t="shared" ref="L27:L32" si="6">ROUND(S27,2)</f>
        <v>335.72</v>
      </c>
      <c r="M27" s="165"/>
      <c r="N27" s="165" t="s">
        <v>81</v>
      </c>
      <c r="O27" s="165" t="s">
        <v>82</v>
      </c>
      <c r="P27" s="165" t="s">
        <v>20</v>
      </c>
      <c r="Q27" s="165" t="s">
        <v>27</v>
      </c>
      <c r="R27" s="172">
        <v>181.47</v>
      </c>
      <c r="S27" s="173">
        <f t="shared" ref="S27:S32" si="7">ROUND(K27,2)*R27</f>
        <v>335.71950000000004</v>
      </c>
    </row>
    <row r="28" spans="1:19" ht="45" customHeight="1" x14ac:dyDescent="0.25">
      <c r="A28" s="174" t="s">
        <v>23</v>
      </c>
      <c r="B28" s="174" t="s">
        <v>86</v>
      </c>
      <c r="C28" s="174" t="s">
        <v>44</v>
      </c>
      <c r="D28" s="174" t="s">
        <v>87</v>
      </c>
      <c r="E28" s="419" t="s">
        <v>88</v>
      </c>
      <c r="F28" s="175">
        <f t="shared" si="4"/>
        <v>158.18</v>
      </c>
      <c r="G28" s="174" t="s">
        <v>51</v>
      </c>
      <c r="H28" s="176">
        <v>13.65</v>
      </c>
      <c r="I28" s="177">
        <v>13.65</v>
      </c>
      <c r="J28" s="178">
        <v>0.24160000000000001</v>
      </c>
      <c r="K28" s="179">
        <f t="shared" si="5"/>
        <v>16.947839999999999</v>
      </c>
      <c r="L28" s="180">
        <f t="shared" si="6"/>
        <v>2681.15</v>
      </c>
      <c r="M28" s="174"/>
      <c r="N28" s="174" t="s">
        <v>81</v>
      </c>
      <c r="O28" s="174" t="s">
        <v>82</v>
      </c>
      <c r="P28" s="174" t="s">
        <v>20</v>
      </c>
      <c r="Q28" s="174" t="s">
        <v>27</v>
      </c>
      <c r="R28" s="181">
        <v>158.18</v>
      </c>
      <c r="S28" s="182">
        <f t="shared" si="7"/>
        <v>2681.1509999999998</v>
      </c>
    </row>
    <row r="29" spans="1:19" ht="45" customHeight="1" x14ac:dyDescent="0.25">
      <c r="A29" s="183" t="s">
        <v>23</v>
      </c>
      <c r="B29" s="183" t="s">
        <v>89</v>
      </c>
      <c r="C29" s="183" t="s">
        <v>44</v>
      </c>
      <c r="D29" s="183" t="s">
        <v>90</v>
      </c>
      <c r="E29" s="420" t="s">
        <v>91</v>
      </c>
      <c r="F29" s="184">
        <f t="shared" si="4"/>
        <v>494.31</v>
      </c>
      <c r="G29" s="183" t="s">
        <v>55</v>
      </c>
      <c r="H29" s="185">
        <v>1.98</v>
      </c>
      <c r="I29" s="186">
        <v>1.98</v>
      </c>
      <c r="J29" s="187">
        <v>0.24160000000000001</v>
      </c>
      <c r="K29" s="188">
        <f t="shared" si="5"/>
        <v>2.4583680000000001</v>
      </c>
      <c r="L29" s="189">
        <f t="shared" si="6"/>
        <v>1216</v>
      </c>
      <c r="M29" s="183"/>
      <c r="N29" s="183" t="s">
        <v>81</v>
      </c>
      <c r="O29" s="183" t="s">
        <v>82</v>
      </c>
      <c r="P29" s="183" t="s">
        <v>20</v>
      </c>
      <c r="Q29" s="183" t="s">
        <v>27</v>
      </c>
      <c r="R29" s="190">
        <v>494.31</v>
      </c>
      <c r="S29" s="191">
        <f t="shared" si="7"/>
        <v>1216.0026</v>
      </c>
    </row>
    <row r="30" spans="1:19" ht="45" customHeight="1" x14ac:dyDescent="0.25">
      <c r="A30" s="192" t="s">
        <v>23</v>
      </c>
      <c r="B30" s="192" t="s">
        <v>92</v>
      </c>
      <c r="C30" s="192" t="s">
        <v>44</v>
      </c>
      <c r="D30" s="192" t="s">
        <v>93</v>
      </c>
      <c r="E30" s="421" t="s">
        <v>94</v>
      </c>
      <c r="F30" s="193">
        <f t="shared" si="4"/>
        <v>65</v>
      </c>
      <c r="G30" s="192" t="s">
        <v>51</v>
      </c>
      <c r="H30" s="194">
        <v>37.35</v>
      </c>
      <c r="I30" s="195">
        <v>37.35</v>
      </c>
      <c r="J30" s="196">
        <v>0.24160000000000001</v>
      </c>
      <c r="K30" s="197">
        <f t="shared" si="5"/>
        <v>46.373760000000004</v>
      </c>
      <c r="L30" s="198">
        <f t="shared" si="6"/>
        <v>3014.05</v>
      </c>
      <c r="M30" s="192"/>
      <c r="N30" s="192" t="s">
        <v>81</v>
      </c>
      <c r="O30" s="192" t="s">
        <v>82</v>
      </c>
      <c r="P30" s="192" t="s">
        <v>20</v>
      </c>
      <c r="Q30" s="192" t="s">
        <v>27</v>
      </c>
      <c r="R30" s="199">
        <v>65</v>
      </c>
      <c r="S30" s="200">
        <f t="shared" si="7"/>
        <v>3014.0499999999997</v>
      </c>
    </row>
    <row r="31" spans="1:19" ht="45" customHeight="1" x14ac:dyDescent="0.25">
      <c r="A31" s="201" t="s">
        <v>23</v>
      </c>
      <c r="B31" s="201" t="s">
        <v>95</v>
      </c>
      <c r="C31" s="201" t="s">
        <v>44</v>
      </c>
      <c r="D31" s="201" t="s">
        <v>90</v>
      </c>
      <c r="E31" s="422" t="s">
        <v>91</v>
      </c>
      <c r="F31" s="202">
        <f t="shared" si="4"/>
        <v>659.1</v>
      </c>
      <c r="G31" s="201" t="s">
        <v>55</v>
      </c>
      <c r="H31" s="203">
        <v>1.98</v>
      </c>
      <c r="I31" s="204">
        <v>1.98</v>
      </c>
      <c r="J31" s="205">
        <v>0.24160000000000001</v>
      </c>
      <c r="K31" s="206">
        <f t="shared" si="5"/>
        <v>2.4583680000000001</v>
      </c>
      <c r="L31" s="207">
        <f t="shared" si="6"/>
        <v>1621.39</v>
      </c>
      <c r="M31" s="201"/>
      <c r="N31" s="201" t="s">
        <v>81</v>
      </c>
      <c r="O31" s="201" t="s">
        <v>82</v>
      </c>
      <c r="P31" s="201" t="s">
        <v>20</v>
      </c>
      <c r="Q31" s="201" t="s">
        <v>27</v>
      </c>
      <c r="R31" s="208">
        <v>659.1</v>
      </c>
      <c r="S31" s="209">
        <f t="shared" si="7"/>
        <v>1621.386</v>
      </c>
    </row>
    <row r="32" spans="1:19" ht="45" customHeight="1" x14ac:dyDescent="0.25">
      <c r="A32" s="210" t="s">
        <v>23</v>
      </c>
      <c r="B32" s="210" t="s">
        <v>96</v>
      </c>
      <c r="C32" s="210" t="s">
        <v>44</v>
      </c>
      <c r="D32" s="210" t="s">
        <v>97</v>
      </c>
      <c r="E32" s="423" t="s">
        <v>98</v>
      </c>
      <c r="F32" s="211">
        <f t="shared" si="4"/>
        <v>1332.03</v>
      </c>
      <c r="G32" s="210" t="s">
        <v>99</v>
      </c>
      <c r="H32" s="212">
        <v>2.21</v>
      </c>
      <c r="I32" s="213">
        <v>2.21</v>
      </c>
      <c r="J32" s="214">
        <v>0.24160000000000001</v>
      </c>
      <c r="K32" s="215">
        <f t="shared" si="5"/>
        <v>2.7439359999999997</v>
      </c>
      <c r="L32" s="216">
        <f t="shared" si="6"/>
        <v>3649.76</v>
      </c>
      <c r="M32" s="210"/>
      <c r="N32" s="210" t="s">
        <v>81</v>
      </c>
      <c r="O32" s="210" t="s">
        <v>82</v>
      </c>
      <c r="P32" s="210" t="s">
        <v>20</v>
      </c>
      <c r="Q32" s="210" t="s">
        <v>27</v>
      </c>
      <c r="R32" s="217">
        <v>1332.03</v>
      </c>
      <c r="S32" s="218">
        <f t="shared" si="7"/>
        <v>3649.7622000000001</v>
      </c>
    </row>
    <row r="33" spans="1:19" ht="45" customHeight="1" x14ac:dyDescent="0.25">
      <c r="A33" s="219" t="s">
        <v>19</v>
      </c>
      <c r="B33" s="219" t="s">
        <v>100</v>
      </c>
      <c r="C33" s="219" t="s">
        <v>21</v>
      </c>
      <c r="D33" s="219" t="s">
        <v>21</v>
      </c>
      <c r="E33" s="424" t="s">
        <v>101</v>
      </c>
      <c r="F33" s="219" t="s">
        <v>21</v>
      </c>
      <c r="G33" s="219" t="s">
        <v>21</v>
      </c>
      <c r="H33" s="219" t="s">
        <v>21</v>
      </c>
      <c r="I33" s="219" t="s">
        <v>21</v>
      </c>
      <c r="J33" s="219" t="s">
        <v>21</v>
      </c>
      <c r="K33" s="219" t="s">
        <v>21</v>
      </c>
      <c r="L33" s="220">
        <f>ROUND(L34,2)+ROUND(L36,2)+ROUND(L38,2)</f>
        <v>75633.42</v>
      </c>
      <c r="M33" s="219" t="s">
        <v>21</v>
      </c>
      <c r="N33" s="219" t="s">
        <v>21</v>
      </c>
      <c r="O33" s="219" t="s">
        <v>21</v>
      </c>
      <c r="P33" s="219" t="s">
        <v>21</v>
      </c>
      <c r="Q33" s="219" t="s">
        <v>21</v>
      </c>
      <c r="R33" s="219" t="s">
        <v>21</v>
      </c>
      <c r="S33" s="219" t="s">
        <v>21</v>
      </c>
    </row>
    <row r="34" spans="1:19" ht="45" customHeight="1" x14ac:dyDescent="0.25">
      <c r="A34" s="497" t="s">
        <v>23</v>
      </c>
      <c r="B34" s="497" t="s">
        <v>102</v>
      </c>
      <c r="C34" s="497" t="s">
        <v>44</v>
      </c>
      <c r="D34" s="497" t="s">
        <v>103</v>
      </c>
      <c r="E34" s="498" t="s">
        <v>104</v>
      </c>
      <c r="F34" s="499">
        <f>R34+R35</f>
        <v>380</v>
      </c>
      <c r="G34" s="497" t="s">
        <v>47</v>
      </c>
      <c r="H34" s="500">
        <v>50.16</v>
      </c>
      <c r="I34" s="501">
        <v>50.16</v>
      </c>
      <c r="J34" s="502">
        <v>0.24160000000000001</v>
      </c>
      <c r="K34" s="503">
        <f>ROUND(I34,2)+(ROUND(I34,2)*J34)</f>
        <v>62.278655999999998</v>
      </c>
      <c r="L34" s="504">
        <f>ROUND(S34,2)+ROUND(S35,2)</f>
        <v>23666.400000000001</v>
      </c>
      <c r="M34" s="497"/>
      <c r="N34" s="497" t="s">
        <v>100</v>
      </c>
      <c r="O34" s="497" t="s">
        <v>101</v>
      </c>
      <c r="P34" s="221" t="s">
        <v>20</v>
      </c>
      <c r="Q34" s="221" t="s">
        <v>27</v>
      </c>
      <c r="R34" s="222">
        <v>152</v>
      </c>
      <c r="S34" s="223">
        <f>ROUND(K34,2)*R34</f>
        <v>9466.56</v>
      </c>
    </row>
    <row r="35" spans="1:19" ht="45" customHeight="1" x14ac:dyDescent="0.25">
      <c r="A35" s="444"/>
      <c r="B35" s="444"/>
      <c r="C35" s="444"/>
      <c r="D35" s="444"/>
      <c r="E35" s="450"/>
      <c r="F35" s="444"/>
      <c r="G35" s="444"/>
      <c r="H35" s="444"/>
      <c r="I35" s="444"/>
      <c r="J35" s="444"/>
      <c r="K35" s="444"/>
      <c r="L35" s="444"/>
      <c r="M35" s="444"/>
      <c r="N35" s="444"/>
      <c r="O35" s="444"/>
      <c r="P35" s="221" t="s">
        <v>28</v>
      </c>
      <c r="Q35" s="221" t="s">
        <v>31</v>
      </c>
      <c r="R35" s="224">
        <v>228</v>
      </c>
      <c r="S35" s="225">
        <f>ROUND(K34,2)*R35</f>
        <v>14199.84</v>
      </c>
    </row>
    <row r="36" spans="1:19" ht="45" customHeight="1" x14ac:dyDescent="0.25">
      <c r="A36" s="480" t="s">
        <v>23</v>
      </c>
      <c r="B36" s="480" t="s">
        <v>105</v>
      </c>
      <c r="C36" s="480" t="s">
        <v>44</v>
      </c>
      <c r="D36" s="480" t="s">
        <v>106</v>
      </c>
      <c r="E36" s="489" t="s">
        <v>107</v>
      </c>
      <c r="F36" s="490">
        <f>R36+R37</f>
        <v>239.76000000000002</v>
      </c>
      <c r="G36" s="480" t="s">
        <v>51</v>
      </c>
      <c r="H36" s="491">
        <v>158.52000000000001</v>
      </c>
      <c r="I36" s="492">
        <v>158.52000000000001</v>
      </c>
      <c r="J36" s="477">
        <v>0.24160000000000001</v>
      </c>
      <c r="K36" s="478">
        <f>ROUND(I36,2)+(ROUND(I36,2)*J36)</f>
        <v>196.81843200000003</v>
      </c>
      <c r="L36" s="479">
        <f>ROUND(S36,2)+ROUND(S37,2)</f>
        <v>47189.57</v>
      </c>
      <c r="M36" s="480"/>
      <c r="N36" s="480" t="s">
        <v>100</v>
      </c>
      <c r="O36" s="480" t="s">
        <v>101</v>
      </c>
      <c r="P36" s="226" t="s">
        <v>20</v>
      </c>
      <c r="Q36" s="226" t="s">
        <v>27</v>
      </c>
      <c r="R36" s="227">
        <v>95.9</v>
      </c>
      <c r="S36" s="228">
        <f>ROUND(K36,2)*R36</f>
        <v>18875.038</v>
      </c>
    </row>
    <row r="37" spans="1:19" ht="45" customHeight="1" x14ac:dyDescent="0.25">
      <c r="A37" s="444"/>
      <c r="B37" s="444"/>
      <c r="C37" s="444"/>
      <c r="D37" s="444"/>
      <c r="E37" s="450"/>
      <c r="F37" s="444"/>
      <c r="G37" s="444"/>
      <c r="H37" s="444"/>
      <c r="I37" s="444"/>
      <c r="J37" s="444"/>
      <c r="K37" s="444"/>
      <c r="L37" s="444"/>
      <c r="M37" s="444"/>
      <c r="N37" s="444"/>
      <c r="O37" s="444"/>
      <c r="P37" s="226" t="s">
        <v>28</v>
      </c>
      <c r="Q37" s="226" t="s">
        <v>31</v>
      </c>
      <c r="R37" s="229">
        <v>143.86000000000001</v>
      </c>
      <c r="S37" s="230">
        <f>ROUND(K36,2)*R37</f>
        <v>28314.5252</v>
      </c>
    </row>
    <row r="38" spans="1:19" ht="45" customHeight="1" x14ac:dyDescent="0.25">
      <c r="A38" s="481" t="s">
        <v>23</v>
      </c>
      <c r="B38" s="481" t="s">
        <v>108</v>
      </c>
      <c r="C38" s="481" t="s">
        <v>44</v>
      </c>
      <c r="D38" s="481" t="s">
        <v>90</v>
      </c>
      <c r="E38" s="482" t="s">
        <v>91</v>
      </c>
      <c r="F38" s="483">
        <f>R38+R39</f>
        <v>1942.0500000000002</v>
      </c>
      <c r="G38" s="481" t="s">
        <v>55</v>
      </c>
      <c r="H38" s="484">
        <v>1.98</v>
      </c>
      <c r="I38" s="485">
        <v>1.98</v>
      </c>
      <c r="J38" s="486">
        <v>0.24160000000000001</v>
      </c>
      <c r="K38" s="487">
        <f>ROUND(I38,2)+(ROUND(I38,2)*J38)</f>
        <v>2.4583680000000001</v>
      </c>
      <c r="L38" s="488">
        <f>ROUND(S38,2)+ROUND(S39,2)</f>
        <v>4777.45</v>
      </c>
      <c r="M38" s="481"/>
      <c r="N38" s="481" t="s">
        <v>100</v>
      </c>
      <c r="O38" s="481" t="s">
        <v>101</v>
      </c>
      <c r="P38" s="231" t="s">
        <v>20</v>
      </c>
      <c r="Q38" s="231" t="s">
        <v>27</v>
      </c>
      <c r="R38" s="232">
        <v>776.82</v>
      </c>
      <c r="S38" s="233">
        <f>ROUND(K38,2)*R38</f>
        <v>1910.9772</v>
      </c>
    </row>
    <row r="39" spans="1:19" ht="45" customHeight="1" x14ac:dyDescent="0.25">
      <c r="A39" s="444"/>
      <c r="B39" s="444"/>
      <c r="C39" s="444"/>
      <c r="D39" s="444"/>
      <c r="E39" s="450"/>
      <c r="F39" s="444"/>
      <c r="G39" s="444"/>
      <c r="H39" s="444"/>
      <c r="I39" s="444"/>
      <c r="J39" s="444"/>
      <c r="K39" s="444"/>
      <c r="L39" s="444"/>
      <c r="M39" s="444"/>
      <c r="N39" s="444"/>
      <c r="O39" s="444"/>
      <c r="P39" s="231" t="s">
        <v>28</v>
      </c>
      <c r="Q39" s="231" t="s">
        <v>31</v>
      </c>
      <c r="R39" s="234">
        <v>1165.23</v>
      </c>
      <c r="S39" s="235">
        <f>ROUND(K38,2)*R39</f>
        <v>2866.4657999999999</v>
      </c>
    </row>
    <row r="40" spans="1:19" ht="45" customHeight="1" x14ac:dyDescent="0.25">
      <c r="A40" s="236" t="s">
        <v>19</v>
      </c>
      <c r="B40" s="236" t="s">
        <v>84</v>
      </c>
      <c r="C40" s="236" t="s">
        <v>21</v>
      </c>
      <c r="D40" s="236" t="s">
        <v>21</v>
      </c>
      <c r="E40" s="425" t="s">
        <v>109</v>
      </c>
      <c r="F40" s="236" t="s">
        <v>21</v>
      </c>
      <c r="G40" s="236" t="s">
        <v>21</v>
      </c>
      <c r="H40" s="236" t="s">
        <v>21</v>
      </c>
      <c r="I40" s="236" t="s">
        <v>21</v>
      </c>
      <c r="J40" s="236" t="s">
        <v>21</v>
      </c>
      <c r="K40" s="236" t="s">
        <v>21</v>
      </c>
      <c r="L40" s="237">
        <f>ROUND(L41,2)+ROUND(L43,2)+ROUND(L45,2)+ROUND(L47,2)</f>
        <v>178066.07</v>
      </c>
      <c r="M40" s="236" t="s">
        <v>21</v>
      </c>
      <c r="N40" s="236" t="s">
        <v>21</v>
      </c>
      <c r="O40" s="236" t="s">
        <v>21</v>
      </c>
      <c r="P40" s="236" t="s">
        <v>21</v>
      </c>
      <c r="Q40" s="236" t="s">
        <v>21</v>
      </c>
      <c r="R40" s="236" t="s">
        <v>21</v>
      </c>
      <c r="S40" s="236" t="s">
        <v>21</v>
      </c>
    </row>
    <row r="41" spans="1:19" ht="45" customHeight="1" x14ac:dyDescent="0.25">
      <c r="A41" s="464" t="s">
        <v>23</v>
      </c>
      <c r="B41" s="464" t="s">
        <v>110</v>
      </c>
      <c r="C41" s="464" t="s">
        <v>25</v>
      </c>
      <c r="D41" s="464" t="s">
        <v>81</v>
      </c>
      <c r="E41" s="473" t="s">
        <v>111</v>
      </c>
      <c r="F41" s="474">
        <f>R41+R42</f>
        <v>1332.03</v>
      </c>
      <c r="G41" s="464" t="s">
        <v>99</v>
      </c>
      <c r="H41" s="475">
        <v>8.67</v>
      </c>
      <c r="I41" s="476">
        <v>8.67</v>
      </c>
      <c r="J41" s="461">
        <v>0.24160000000000001</v>
      </c>
      <c r="K41" s="462">
        <f>ROUND(I41,2)+(ROUND(I41,2)*J41)</f>
        <v>10.764672000000001</v>
      </c>
      <c r="L41" s="463">
        <f>ROUND(S41,2)+ROUND(S42,2)</f>
        <v>14332.650000000001</v>
      </c>
      <c r="M41" s="464"/>
      <c r="N41" s="464" t="s">
        <v>84</v>
      </c>
      <c r="O41" s="464" t="s">
        <v>109</v>
      </c>
      <c r="P41" s="238" t="s">
        <v>28</v>
      </c>
      <c r="Q41" s="238" t="s">
        <v>31</v>
      </c>
      <c r="R41" s="239">
        <v>799.22</v>
      </c>
      <c r="S41" s="240">
        <f>ROUND(K41,2)*R41</f>
        <v>8599.6072000000004</v>
      </c>
    </row>
    <row r="42" spans="1:19" ht="45" customHeight="1" x14ac:dyDescent="0.25">
      <c r="A42" s="444"/>
      <c r="B42" s="444"/>
      <c r="C42" s="444"/>
      <c r="D42" s="444"/>
      <c r="E42" s="450"/>
      <c r="F42" s="444"/>
      <c r="G42" s="444"/>
      <c r="H42" s="444"/>
      <c r="I42" s="444"/>
      <c r="J42" s="444"/>
      <c r="K42" s="444"/>
      <c r="L42" s="444"/>
      <c r="M42" s="444"/>
      <c r="N42" s="444"/>
      <c r="O42" s="444"/>
      <c r="P42" s="238" t="s">
        <v>32</v>
      </c>
      <c r="Q42" s="238" t="s">
        <v>33</v>
      </c>
      <c r="R42" s="241">
        <v>532.80999999999995</v>
      </c>
      <c r="S42" s="242">
        <f>ROUND(K41,2)*R42</f>
        <v>5733.0355999999992</v>
      </c>
    </row>
    <row r="43" spans="1:19" ht="45" customHeight="1" x14ac:dyDescent="0.25">
      <c r="A43" s="465" t="s">
        <v>23</v>
      </c>
      <c r="B43" s="465" t="s">
        <v>112</v>
      </c>
      <c r="C43" s="465" t="s">
        <v>44</v>
      </c>
      <c r="D43" s="465" t="s">
        <v>113</v>
      </c>
      <c r="E43" s="466" t="s">
        <v>114</v>
      </c>
      <c r="F43" s="467">
        <f>R43+R44</f>
        <v>66.599999999999994</v>
      </c>
      <c r="G43" s="465" t="s">
        <v>51</v>
      </c>
      <c r="H43" s="468">
        <v>2176.17</v>
      </c>
      <c r="I43" s="469">
        <v>1876.24</v>
      </c>
      <c r="J43" s="470">
        <v>0.24160000000000001</v>
      </c>
      <c r="K43" s="471">
        <f>ROUND(I43,2)+(ROUND(I43,2)*J43)</f>
        <v>2329.5395840000001</v>
      </c>
      <c r="L43" s="472">
        <f>ROUND(S43,2)+ROUND(S44,2)</f>
        <v>155147.37</v>
      </c>
      <c r="M43" s="465"/>
      <c r="N43" s="465" t="s">
        <v>84</v>
      </c>
      <c r="O43" s="465" t="s">
        <v>109</v>
      </c>
      <c r="P43" s="243" t="s">
        <v>28</v>
      </c>
      <c r="Q43" s="243" t="s">
        <v>31</v>
      </c>
      <c r="R43" s="244">
        <v>39.96</v>
      </c>
      <c r="S43" s="245">
        <f>ROUND(K43,2)*R43</f>
        <v>93088.418399999995</v>
      </c>
    </row>
    <row r="44" spans="1:19" ht="45" customHeight="1" x14ac:dyDescent="0.25">
      <c r="A44" s="444"/>
      <c r="B44" s="444"/>
      <c r="C44" s="444"/>
      <c r="D44" s="444"/>
      <c r="E44" s="450"/>
      <c r="F44" s="444"/>
      <c r="G44" s="444"/>
      <c r="H44" s="444"/>
      <c r="I44" s="444"/>
      <c r="J44" s="444"/>
      <c r="K44" s="444"/>
      <c r="L44" s="444"/>
      <c r="M44" s="444"/>
      <c r="N44" s="444"/>
      <c r="O44" s="444"/>
      <c r="P44" s="243" t="s">
        <v>32</v>
      </c>
      <c r="Q44" s="243" t="s">
        <v>33</v>
      </c>
      <c r="R44" s="246">
        <v>26.64</v>
      </c>
      <c r="S44" s="247">
        <f>ROUND(K43,2)*R44</f>
        <v>62058.945599999999</v>
      </c>
    </row>
    <row r="45" spans="1:19" ht="45" customHeight="1" x14ac:dyDescent="0.25">
      <c r="A45" s="447" t="s">
        <v>23</v>
      </c>
      <c r="B45" s="447" t="s">
        <v>115</v>
      </c>
      <c r="C45" s="447" t="s">
        <v>44</v>
      </c>
      <c r="D45" s="447" t="s">
        <v>90</v>
      </c>
      <c r="E45" s="457" t="s">
        <v>91</v>
      </c>
      <c r="F45" s="458">
        <f>R45+R46</f>
        <v>2397.6</v>
      </c>
      <c r="G45" s="447" t="s">
        <v>55</v>
      </c>
      <c r="H45" s="459">
        <v>1.98</v>
      </c>
      <c r="I45" s="460">
        <v>1.98</v>
      </c>
      <c r="J45" s="443">
        <v>0.24160000000000001</v>
      </c>
      <c r="K45" s="445">
        <f>ROUND(I45,2)+(ROUND(I45,2)*J45)</f>
        <v>2.4583680000000001</v>
      </c>
      <c r="L45" s="446">
        <f>ROUND(S45,2)+ROUND(S46,2)</f>
        <v>5898.1</v>
      </c>
      <c r="M45" s="447"/>
      <c r="N45" s="447" t="s">
        <v>84</v>
      </c>
      <c r="O45" s="447" t="s">
        <v>109</v>
      </c>
      <c r="P45" s="248" t="s">
        <v>28</v>
      </c>
      <c r="Q45" s="248" t="s">
        <v>31</v>
      </c>
      <c r="R45" s="249">
        <v>1438.56</v>
      </c>
      <c r="S45" s="250">
        <f>ROUND(K45,2)*R45</f>
        <v>3538.8575999999998</v>
      </c>
    </row>
    <row r="46" spans="1:19" ht="45" customHeight="1" x14ac:dyDescent="0.25">
      <c r="A46" s="444"/>
      <c r="B46" s="444"/>
      <c r="C46" s="444"/>
      <c r="D46" s="444"/>
      <c r="E46" s="450"/>
      <c r="F46" s="444"/>
      <c r="G46" s="444"/>
      <c r="H46" s="444"/>
      <c r="I46" s="444"/>
      <c r="J46" s="444"/>
      <c r="K46" s="444"/>
      <c r="L46" s="444"/>
      <c r="M46" s="444"/>
      <c r="N46" s="444"/>
      <c r="O46" s="444"/>
      <c r="P46" s="248" t="s">
        <v>32</v>
      </c>
      <c r="Q46" s="248" t="s">
        <v>33</v>
      </c>
      <c r="R46" s="251">
        <v>959.04</v>
      </c>
      <c r="S46" s="252">
        <f>ROUND(K45,2)*R46</f>
        <v>2359.2383999999997</v>
      </c>
    </row>
    <row r="47" spans="1:19" ht="45" customHeight="1" x14ac:dyDescent="0.25">
      <c r="A47" s="448" t="s">
        <v>23</v>
      </c>
      <c r="B47" s="448" t="s">
        <v>116</v>
      </c>
      <c r="C47" s="448" t="s">
        <v>44</v>
      </c>
      <c r="D47" s="448" t="s">
        <v>117</v>
      </c>
      <c r="E47" s="449" t="s">
        <v>118</v>
      </c>
      <c r="F47" s="451">
        <f>R47+R48</f>
        <v>2661.33</v>
      </c>
      <c r="G47" s="448" t="s">
        <v>55</v>
      </c>
      <c r="H47" s="452">
        <v>0.81</v>
      </c>
      <c r="I47" s="453">
        <v>0.81</v>
      </c>
      <c r="J47" s="454">
        <v>0.24160000000000001</v>
      </c>
      <c r="K47" s="455">
        <f>ROUND(I47,2)+(ROUND(I47,2)*J47)</f>
        <v>1.0056960000000001</v>
      </c>
      <c r="L47" s="456">
        <f>ROUND(S47,2)+ROUND(S48,2)</f>
        <v>2687.95</v>
      </c>
      <c r="M47" s="448"/>
      <c r="N47" s="448" t="s">
        <v>84</v>
      </c>
      <c r="O47" s="448" t="s">
        <v>109</v>
      </c>
      <c r="P47" s="253" t="s">
        <v>28</v>
      </c>
      <c r="Q47" s="253" t="s">
        <v>31</v>
      </c>
      <c r="R47" s="254">
        <v>1596.8</v>
      </c>
      <c r="S47" s="255">
        <f>ROUND(K47,2)*R47</f>
        <v>1612.768</v>
      </c>
    </row>
    <row r="48" spans="1:19" ht="45" customHeight="1" x14ac:dyDescent="0.25">
      <c r="A48" s="444"/>
      <c r="B48" s="444"/>
      <c r="C48" s="444"/>
      <c r="D48" s="444"/>
      <c r="E48" s="450"/>
      <c r="F48" s="444"/>
      <c r="G48" s="444"/>
      <c r="H48" s="444"/>
      <c r="I48" s="444"/>
      <c r="J48" s="444"/>
      <c r="K48" s="444"/>
      <c r="L48" s="444"/>
      <c r="M48" s="444"/>
      <c r="N48" s="444"/>
      <c r="O48" s="444"/>
      <c r="P48" s="253" t="s">
        <v>32</v>
      </c>
      <c r="Q48" s="253" t="s">
        <v>33</v>
      </c>
      <c r="R48" s="256">
        <v>1064.53</v>
      </c>
      <c r="S48" s="257">
        <f>ROUND(K47,2)*R48</f>
        <v>1075.1752999999999</v>
      </c>
    </row>
    <row r="49" spans="1:19" ht="45" customHeight="1" x14ac:dyDescent="0.25">
      <c r="A49" s="258" t="s">
        <v>19</v>
      </c>
      <c r="B49" s="258" t="s">
        <v>119</v>
      </c>
      <c r="C49" s="258" t="s">
        <v>21</v>
      </c>
      <c r="D49" s="258" t="s">
        <v>21</v>
      </c>
      <c r="E49" s="426" t="s">
        <v>120</v>
      </c>
      <c r="F49" s="258" t="s">
        <v>21</v>
      </c>
      <c r="G49" s="258" t="s">
        <v>21</v>
      </c>
      <c r="H49" s="258" t="s">
        <v>21</v>
      </c>
      <c r="I49" s="258" t="s">
        <v>21</v>
      </c>
      <c r="J49" s="258" t="s">
        <v>21</v>
      </c>
      <c r="K49" s="258" t="s">
        <v>21</v>
      </c>
      <c r="L49" s="259">
        <f>ROUND(L50,2)+ROUND(L51,2)+ROUND(L52,2)+ROUND(L53,2)+ROUND(L54,2)</f>
        <v>27690.769999999997</v>
      </c>
      <c r="M49" s="258" t="s">
        <v>21</v>
      </c>
      <c r="N49" s="258" t="s">
        <v>21</v>
      </c>
      <c r="O49" s="258" t="s">
        <v>21</v>
      </c>
      <c r="P49" s="258" t="s">
        <v>21</v>
      </c>
      <c r="Q49" s="258" t="s">
        <v>21</v>
      </c>
      <c r="R49" s="258" t="s">
        <v>21</v>
      </c>
      <c r="S49" s="258" t="s">
        <v>21</v>
      </c>
    </row>
    <row r="50" spans="1:19" ht="45" customHeight="1" x14ac:dyDescent="0.25">
      <c r="A50" s="260" t="s">
        <v>23</v>
      </c>
      <c r="B50" s="260" t="s">
        <v>121</v>
      </c>
      <c r="C50" s="260" t="s">
        <v>44</v>
      </c>
      <c r="D50" s="260" t="s">
        <v>97</v>
      </c>
      <c r="E50" s="427" t="s">
        <v>98</v>
      </c>
      <c r="F50" s="261">
        <f>R50</f>
        <v>486.7</v>
      </c>
      <c r="G50" s="260" t="s">
        <v>99</v>
      </c>
      <c r="H50" s="262">
        <v>2.21</v>
      </c>
      <c r="I50" s="263">
        <v>2.21</v>
      </c>
      <c r="J50" s="264">
        <v>0.24160000000000001</v>
      </c>
      <c r="K50" s="265">
        <f>ROUND(I50,2)+(ROUND(I50,2)*J50)</f>
        <v>2.7439359999999997</v>
      </c>
      <c r="L50" s="266">
        <f>ROUND(S50,2)</f>
        <v>1333.56</v>
      </c>
      <c r="M50" s="260"/>
      <c r="N50" s="260" t="s">
        <v>119</v>
      </c>
      <c r="O50" s="260" t="s">
        <v>120</v>
      </c>
      <c r="P50" s="260" t="s">
        <v>32</v>
      </c>
      <c r="Q50" s="260" t="s">
        <v>33</v>
      </c>
      <c r="R50" s="267">
        <v>486.7</v>
      </c>
      <c r="S50" s="268">
        <f>ROUND(K50,2)*R50</f>
        <v>1333.558</v>
      </c>
    </row>
    <row r="51" spans="1:19" ht="45" customHeight="1" x14ac:dyDescent="0.25">
      <c r="A51" s="269" t="s">
        <v>23</v>
      </c>
      <c r="B51" s="269" t="s">
        <v>122</v>
      </c>
      <c r="C51" s="269" t="s">
        <v>44</v>
      </c>
      <c r="D51" s="269" t="s">
        <v>123</v>
      </c>
      <c r="E51" s="428" t="s">
        <v>124</v>
      </c>
      <c r="F51" s="270">
        <f>R51</f>
        <v>22.82</v>
      </c>
      <c r="G51" s="269" t="s">
        <v>51</v>
      </c>
      <c r="H51" s="271">
        <v>90</v>
      </c>
      <c r="I51" s="272">
        <v>90</v>
      </c>
      <c r="J51" s="273">
        <v>0.24160000000000001</v>
      </c>
      <c r="K51" s="274">
        <f>ROUND(I51,2)+(ROUND(I51,2)*J51)</f>
        <v>111.744</v>
      </c>
      <c r="L51" s="275">
        <f>ROUND(S51,2)</f>
        <v>2549.91</v>
      </c>
      <c r="M51" s="269"/>
      <c r="N51" s="269" t="s">
        <v>119</v>
      </c>
      <c r="O51" s="269" t="s">
        <v>120</v>
      </c>
      <c r="P51" s="269" t="s">
        <v>32</v>
      </c>
      <c r="Q51" s="269" t="s">
        <v>33</v>
      </c>
      <c r="R51" s="276">
        <v>22.82</v>
      </c>
      <c r="S51" s="277">
        <f>ROUND(K51,2)*R51</f>
        <v>2549.9067999999997</v>
      </c>
    </row>
    <row r="52" spans="1:19" ht="45" customHeight="1" x14ac:dyDescent="0.25">
      <c r="A52" s="278" t="s">
        <v>23</v>
      </c>
      <c r="B52" s="278" t="s">
        <v>125</v>
      </c>
      <c r="C52" s="278" t="s">
        <v>44</v>
      </c>
      <c r="D52" s="278" t="s">
        <v>53</v>
      </c>
      <c r="E52" s="429" t="s">
        <v>54</v>
      </c>
      <c r="F52" s="279">
        <f>R52</f>
        <v>184.87</v>
      </c>
      <c r="G52" s="278" t="s">
        <v>55</v>
      </c>
      <c r="H52" s="280">
        <v>2.58</v>
      </c>
      <c r="I52" s="281">
        <v>2.58</v>
      </c>
      <c r="J52" s="282">
        <v>0.24160000000000001</v>
      </c>
      <c r="K52" s="283">
        <f>ROUND(I52,2)+(ROUND(I52,2)*J52)</f>
        <v>3.203328</v>
      </c>
      <c r="L52" s="284">
        <f>ROUND(S52,2)</f>
        <v>591.58000000000004</v>
      </c>
      <c r="M52" s="278"/>
      <c r="N52" s="278" t="s">
        <v>119</v>
      </c>
      <c r="O52" s="278" t="s">
        <v>120</v>
      </c>
      <c r="P52" s="278" t="s">
        <v>32</v>
      </c>
      <c r="Q52" s="278" t="s">
        <v>33</v>
      </c>
      <c r="R52" s="285">
        <v>184.87</v>
      </c>
      <c r="S52" s="286">
        <f>ROUND(K52,2)*R52</f>
        <v>591.58400000000006</v>
      </c>
    </row>
    <row r="53" spans="1:19" ht="45" customHeight="1" x14ac:dyDescent="0.25">
      <c r="A53" s="287" t="s">
        <v>23</v>
      </c>
      <c r="B53" s="287" t="s">
        <v>126</v>
      </c>
      <c r="C53" s="287" t="s">
        <v>44</v>
      </c>
      <c r="D53" s="287" t="s">
        <v>127</v>
      </c>
      <c r="E53" s="430" t="s">
        <v>128</v>
      </c>
      <c r="F53" s="288">
        <f>R53</f>
        <v>22.32</v>
      </c>
      <c r="G53" s="287" t="s">
        <v>51</v>
      </c>
      <c r="H53" s="289">
        <v>737.66</v>
      </c>
      <c r="I53" s="290">
        <v>737.66</v>
      </c>
      <c r="J53" s="291">
        <v>0.24160000000000001</v>
      </c>
      <c r="K53" s="292">
        <f>ROUND(I53,2)+(ROUND(I53,2)*J53)</f>
        <v>915.87865599999998</v>
      </c>
      <c r="L53" s="293">
        <f>ROUND(S53,2)</f>
        <v>20442.439999999999</v>
      </c>
      <c r="M53" s="287"/>
      <c r="N53" s="287" t="s">
        <v>119</v>
      </c>
      <c r="O53" s="287" t="s">
        <v>120</v>
      </c>
      <c r="P53" s="287" t="s">
        <v>32</v>
      </c>
      <c r="Q53" s="287" t="s">
        <v>33</v>
      </c>
      <c r="R53" s="294">
        <v>22.32</v>
      </c>
      <c r="S53" s="295">
        <f>ROUND(K53,2)*R53</f>
        <v>20442.441600000002</v>
      </c>
    </row>
    <row r="54" spans="1:19" ht="45" customHeight="1" x14ac:dyDescent="0.25">
      <c r="A54" s="296" t="s">
        <v>23</v>
      </c>
      <c r="B54" s="296" t="s">
        <v>129</v>
      </c>
      <c r="C54" s="296" t="s">
        <v>25</v>
      </c>
      <c r="D54" s="296" t="s">
        <v>119</v>
      </c>
      <c r="E54" s="431" t="s">
        <v>130</v>
      </c>
      <c r="F54" s="297">
        <f>R54</f>
        <v>4</v>
      </c>
      <c r="G54" s="296" t="s">
        <v>26</v>
      </c>
      <c r="H54" s="298">
        <v>558.41</v>
      </c>
      <c r="I54" s="299">
        <v>558.41</v>
      </c>
      <c r="J54" s="300">
        <v>0.24160000000000001</v>
      </c>
      <c r="K54" s="301">
        <f>ROUND(I54,2)+(ROUND(I54,2)*J54)</f>
        <v>693.32185600000003</v>
      </c>
      <c r="L54" s="302">
        <f>ROUND(S54,2)</f>
        <v>2773.28</v>
      </c>
      <c r="M54" s="296"/>
      <c r="N54" s="296" t="s">
        <v>119</v>
      </c>
      <c r="O54" s="296" t="s">
        <v>120</v>
      </c>
      <c r="P54" s="296" t="s">
        <v>32</v>
      </c>
      <c r="Q54" s="296" t="s">
        <v>33</v>
      </c>
      <c r="R54" s="303">
        <v>4</v>
      </c>
      <c r="S54" s="304">
        <f>ROUND(K54,2)*R54</f>
        <v>2773.28</v>
      </c>
    </row>
    <row r="55" spans="1:19" ht="45" customHeight="1" x14ac:dyDescent="0.25">
      <c r="A55" s="305" t="s">
        <v>19</v>
      </c>
      <c r="B55" s="305" t="s">
        <v>131</v>
      </c>
      <c r="C55" s="305" t="s">
        <v>21</v>
      </c>
      <c r="D55" s="305" t="s">
        <v>21</v>
      </c>
      <c r="E55" s="432" t="s">
        <v>132</v>
      </c>
      <c r="F55" s="305" t="s">
        <v>21</v>
      </c>
      <c r="G55" s="305" t="s">
        <v>21</v>
      </c>
      <c r="H55" s="305" t="s">
        <v>21</v>
      </c>
      <c r="I55" s="305" t="s">
        <v>21</v>
      </c>
      <c r="J55" s="305" t="s">
        <v>21</v>
      </c>
      <c r="K55" s="305" t="s">
        <v>21</v>
      </c>
      <c r="L55" s="306">
        <f>ROUND(L56,2)+ROUND(L57,2)+ROUND(L58,2)+ROUND(L59,2)+ROUND(L60,2)+ROUND(L61,2)+ROUND(L62,2)+ROUND(L63,2)</f>
        <v>28349.15</v>
      </c>
      <c r="M55" s="305" t="s">
        <v>21</v>
      </c>
      <c r="N55" s="305" t="s">
        <v>21</v>
      </c>
      <c r="O55" s="305" t="s">
        <v>21</v>
      </c>
      <c r="P55" s="305" t="s">
        <v>21</v>
      </c>
      <c r="Q55" s="305" t="s">
        <v>21</v>
      </c>
      <c r="R55" s="305" t="s">
        <v>21</v>
      </c>
      <c r="S55" s="305" t="s">
        <v>21</v>
      </c>
    </row>
    <row r="56" spans="1:19" ht="45" customHeight="1" x14ac:dyDescent="0.25">
      <c r="A56" s="307" t="s">
        <v>23</v>
      </c>
      <c r="B56" s="307" t="s">
        <v>133</v>
      </c>
      <c r="C56" s="307" t="s">
        <v>44</v>
      </c>
      <c r="D56" s="307" t="s">
        <v>134</v>
      </c>
      <c r="E56" s="433" t="s">
        <v>135</v>
      </c>
      <c r="F56" s="308">
        <f t="shared" ref="F56:F63" si="8">R56</f>
        <v>48.75</v>
      </c>
      <c r="G56" s="307" t="s">
        <v>99</v>
      </c>
      <c r="H56" s="309">
        <v>2.11</v>
      </c>
      <c r="I56" s="310">
        <v>2.11</v>
      </c>
      <c r="J56" s="311">
        <v>0.24160000000000001</v>
      </c>
      <c r="K56" s="312">
        <f t="shared" ref="K56:K63" si="9">ROUND(I56,2)+(ROUND(I56,2)*J56)</f>
        <v>2.6197759999999999</v>
      </c>
      <c r="L56" s="313">
        <f t="shared" ref="L56:L63" si="10">ROUND(S56,2)</f>
        <v>127.73</v>
      </c>
      <c r="M56" s="307"/>
      <c r="N56" s="307" t="s">
        <v>131</v>
      </c>
      <c r="O56" s="307" t="s">
        <v>132</v>
      </c>
      <c r="P56" s="307" t="s">
        <v>32</v>
      </c>
      <c r="Q56" s="307" t="s">
        <v>33</v>
      </c>
      <c r="R56" s="314">
        <v>48.75</v>
      </c>
      <c r="S56" s="315">
        <f t="shared" ref="S56:S63" si="11">ROUND(K56,2)*R56</f>
        <v>127.72500000000001</v>
      </c>
    </row>
    <row r="57" spans="1:19" ht="45" customHeight="1" x14ac:dyDescent="0.25">
      <c r="A57" s="316" t="s">
        <v>23</v>
      </c>
      <c r="B57" s="316" t="s">
        <v>136</v>
      </c>
      <c r="C57" s="316" t="s">
        <v>44</v>
      </c>
      <c r="D57" s="316" t="s">
        <v>137</v>
      </c>
      <c r="E57" s="434" t="s">
        <v>138</v>
      </c>
      <c r="F57" s="317">
        <f t="shared" si="8"/>
        <v>165.47</v>
      </c>
      <c r="G57" s="316" t="s">
        <v>47</v>
      </c>
      <c r="H57" s="318">
        <v>6.28</v>
      </c>
      <c r="I57" s="319">
        <v>6.28</v>
      </c>
      <c r="J57" s="320">
        <v>0.24160000000000001</v>
      </c>
      <c r="K57" s="321">
        <f t="shared" si="9"/>
        <v>7.7972480000000006</v>
      </c>
      <c r="L57" s="322">
        <f t="shared" si="10"/>
        <v>1290.67</v>
      </c>
      <c r="M57" s="316"/>
      <c r="N57" s="316" t="s">
        <v>131</v>
      </c>
      <c r="O57" s="316" t="s">
        <v>132</v>
      </c>
      <c r="P57" s="316" t="s">
        <v>32</v>
      </c>
      <c r="Q57" s="316" t="s">
        <v>33</v>
      </c>
      <c r="R57" s="323">
        <v>165.47</v>
      </c>
      <c r="S57" s="324">
        <f t="shared" si="11"/>
        <v>1290.6659999999999</v>
      </c>
    </row>
    <row r="58" spans="1:19" ht="45" customHeight="1" x14ac:dyDescent="0.25">
      <c r="A58" s="325" t="s">
        <v>23</v>
      </c>
      <c r="B58" s="325" t="s">
        <v>139</v>
      </c>
      <c r="C58" s="325" t="s">
        <v>44</v>
      </c>
      <c r="D58" s="325" t="s">
        <v>140</v>
      </c>
      <c r="E58" s="435" t="s">
        <v>141</v>
      </c>
      <c r="F58" s="326">
        <f t="shared" si="8"/>
        <v>32.200000000000003</v>
      </c>
      <c r="G58" s="325" t="s">
        <v>99</v>
      </c>
      <c r="H58" s="327">
        <v>28.47</v>
      </c>
      <c r="I58" s="328">
        <v>28.47</v>
      </c>
      <c r="J58" s="329">
        <v>0.24160000000000001</v>
      </c>
      <c r="K58" s="330">
        <f t="shared" si="9"/>
        <v>35.348351999999998</v>
      </c>
      <c r="L58" s="331">
        <f t="shared" si="10"/>
        <v>1138.27</v>
      </c>
      <c r="M58" s="325"/>
      <c r="N58" s="325" t="s">
        <v>131</v>
      </c>
      <c r="O58" s="325" t="s">
        <v>132</v>
      </c>
      <c r="P58" s="325" t="s">
        <v>32</v>
      </c>
      <c r="Q58" s="325" t="s">
        <v>33</v>
      </c>
      <c r="R58" s="332">
        <v>32.200000000000003</v>
      </c>
      <c r="S58" s="333">
        <f t="shared" si="11"/>
        <v>1138.2700000000002</v>
      </c>
    </row>
    <row r="59" spans="1:19" ht="45" customHeight="1" x14ac:dyDescent="0.25">
      <c r="A59" s="334" t="s">
        <v>23</v>
      </c>
      <c r="B59" s="334" t="s">
        <v>142</v>
      </c>
      <c r="C59" s="334" t="s">
        <v>25</v>
      </c>
      <c r="D59" s="334" t="s">
        <v>131</v>
      </c>
      <c r="E59" s="436" t="s">
        <v>143</v>
      </c>
      <c r="F59" s="335">
        <f t="shared" si="8"/>
        <v>4</v>
      </c>
      <c r="G59" s="334" t="s">
        <v>26</v>
      </c>
      <c r="H59" s="336">
        <v>826.39</v>
      </c>
      <c r="I59" s="337">
        <v>826.39</v>
      </c>
      <c r="J59" s="338">
        <v>0.24160000000000001</v>
      </c>
      <c r="K59" s="339">
        <f t="shared" si="9"/>
        <v>1026.045824</v>
      </c>
      <c r="L59" s="340">
        <f t="shared" si="10"/>
        <v>4104.2</v>
      </c>
      <c r="M59" s="334"/>
      <c r="N59" s="334" t="s">
        <v>131</v>
      </c>
      <c r="O59" s="334" t="s">
        <v>132</v>
      </c>
      <c r="P59" s="334" t="s">
        <v>32</v>
      </c>
      <c r="Q59" s="334" t="s">
        <v>33</v>
      </c>
      <c r="R59" s="341">
        <v>4</v>
      </c>
      <c r="S59" s="342">
        <f t="shared" si="11"/>
        <v>4104.2</v>
      </c>
    </row>
    <row r="60" spans="1:19" ht="45" customHeight="1" x14ac:dyDescent="0.25">
      <c r="A60" s="343" t="s">
        <v>23</v>
      </c>
      <c r="B60" s="343" t="s">
        <v>144</v>
      </c>
      <c r="C60" s="343" t="s">
        <v>25</v>
      </c>
      <c r="D60" s="343" t="s">
        <v>145</v>
      </c>
      <c r="E60" s="437" t="s">
        <v>146</v>
      </c>
      <c r="F60" s="344">
        <f t="shared" si="8"/>
        <v>2</v>
      </c>
      <c r="G60" s="343" t="s">
        <v>26</v>
      </c>
      <c r="H60" s="345">
        <v>854.11</v>
      </c>
      <c r="I60" s="346">
        <v>854.11</v>
      </c>
      <c r="J60" s="347">
        <v>0.24160000000000001</v>
      </c>
      <c r="K60" s="348">
        <f t="shared" si="9"/>
        <v>1060.462976</v>
      </c>
      <c r="L60" s="349">
        <f t="shared" si="10"/>
        <v>2120.92</v>
      </c>
      <c r="M60" s="343"/>
      <c r="N60" s="343" t="s">
        <v>131</v>
      </c>
      <c r="O60" s="343" t="s">
        <v>132</v>
      </c>
      <c r="P60" s="343" t="s">
        <v>32</v>
      </c>
      <c r="Q60" s="343" t="s">
        <v>33</v>
      </c>
      <c r="R60" s="350">
        <v>2</v>
      </c>
      <c r="S60" s="351">
        <f t="shared" si="11"/>
        <v>2120.92</v>
      </c>
    </row>
    <row r="61" spans="1:19" ht="45" customHeight="1" x14ac:dyDescent="0.25">
      <c r="A61" s="352" t="s">
        <v>23</v>
      </c>
      <c r="B61" s="352" t="s">
        <v>147</v>
      </c>
      <c r="C61" s="352" t="s">
        <v>25</v>
      </c>
      <c r="D61" s="352" t="s">
        <v>148</v>
      </c>
      <c r="E61" s="438" t="s">
        <v>149</v>
      </c>
      <c r="F61" s="353">
        <f t="shared" si="8"/>
        <v>2</v>
      </c>
      <c r="G61" s="352" t="s">
        <v>26</v>
      </c>
      <c r="H61" s="354">
        <v>826.39</v>
      </c>
      <c r="I61" s="355">
        <v>826.39</v>
      </c>
      <c r="J61" s="356">
        <v>0.24160000000000001</v>
      </c>
      <c r="K61" s="357">
        <f t="shared" si="9"/>
        <v>1026.045824</v>
      </c>
      <c r="L61" s="358">
        <f t="shared" si="10"/>
        <v>2052.1</v>
      </c>
      <c r="M61" s="352"/>
      <c r="N61" s="352" t="s">
        <v>131</v>
      </c>
      <c r="O61" s="352" t="s">
        <v>132</v>
      </c>
      <c r="P61" s="352" t="s">
        <v>32</v>
      </c>
      <c r="Q61" s="352" t="s">
        <v>33</v>
      </c>
      <c r="R61" s="359">
        <v>2</v>
      </c>
      <c r="S61" s="360">
        <f t="shared" si="11"/>
        <v>2052.1</v>
      </c>
    </row>
    <row r="62" spans="1:19" ht="45" customHeight="1" x14ac:dyDescent="0.25">
      <c r="A62" s="361" t="s">
        <v>23</v>
      </c>
      <c r="B62" s="361" t="s">
        <v>150</v>
      </c>
      <c r="C62" s="361" t="s">
        <v>25</v>
      </c>
      <c r="D62" s="361" t="s">
        <v>151</v>
      </c>
      <c r="E62" s="439" t="s">
        <v>152</v>
      </c>
      <c r="F62" s="362">
        <f t="shared" si="8"/>
        <v>4</v>
      </c>
      <c r="G62" s="361" t="s">
        <v>26</v>
      </c>
      <c r="H62" s="363">
        <v>628.39</v>
      </c>
      <c r="I62" s="364">
        <v>628.39</v>
      </c>
      <c r="J62" s="365">
        <v>0.24160000000000001</v>
      </c>
      <c r="K62" s="366">
        <f t="shared" si="9"/>
        <v>780.209024</v>
      </c>
      <c r="L62" s="367">
        <f t="shared" si="10"/>
        <v>3120.84</v>
      </c>
      <c r="M62" s="361"/>
      <c r="N62" s="361" t="s">
        <v>131</v>
      </c>
      <c r="O62" s="361" t="s">
        <v>132</v>
      </c>
      <c r="P62" s="361" t="s">
        <v>32</v>
      </c>
      <c r="Q62" s="361" t="s">
        <v>33</v>
      </c>
      <c r="R62" s="368">
        <v>4</v>
      </c>
      <c r="S62" s="369">
        <f t="shared" si="11"/>
        <v>3120.84</v>
      </c>
    </row>
    <row r="63" spans="1:19" ht="45" customHeight="1" x14ac:dyDescent="0.25">
      <c r="A63" s="370" t="s">
        <v>23</v>
      </c>
      <c r="B63" s="370" t="s">
        <v>153</v>
      </c>
      <c r="C63" s="370" t="s">
        <v>25</v>
      </c>
      <c r="D63" s="370" t="s">
        <v>154</v>
      </c>
      <c r="E63" s="440" t="s">
        <v>155</v>
      </c>
      <c r="F63" s="371">
        <f t="shared" si="8"/>
        <v>84.4</v>
      </c>
      <c r="G63" s="370" t="s">
        <v>99</v>
      </c>
      <c r="H63" s="372">
        <v>137.36000000000001</v>
      </c>
      <c r="I63" s="373">
        <v>137.36000000000001</v>
      </c>
      <c r="J63" s="374">
        <v>0.24160000000000001</v>
      </c>
      <c r="K63" s="375">
        <f t="shared" si="9"/>
        <v>170.546176</v>
      </c>
      <c r="L63" s="376">
        <f t="shared" si="10"/>
        <v>14394.42</v>
      </c>
      <c r="M63" s="370"/>
      <c r="N63" s="370" t="s">
        <v>131</v>
      </c>
      <c r="O63" s="370" t="s">
        <v>132</v>
      </c>
      <c r="P63" s="370" t="s">
        <v>32</v>
      </c>
      <c r="Q63" s="370" t="s">
        <v>33</v>
      </c>
      <c r="R63" s="377">
        <v>84.4</v>
      </c>
      <c r="S63" s="378">
        <f t="shared" si="11"/>
        <v>14394.420000000002</v>
      </c>
    </row>
    <row r="64" spans="1:19" ht="45" customHeight="1" x14ac:dyDescent="0.25">
      <c r="A64" s="379" t="s">
        <v>21</v>
      </c>
      <c r="B64" s="379" t="s">
        <v>21</v>
      </c>
      <c r="C64" s="379" t="s">
        <v>21</v>
      </c>
      <c r="D64" s="379" t="s">
        <v>21</v>
      </c>
      <c r="E64" s="441" t="s">
        <v>21</v>
      </c>
      <c r="F64" s="379" t="s">
        <v>21</v>
      </c>
      <c r="G64" s="379" t="s">
        <v>21</v>
      </c>
      <c r="H64" s="379" t="s">
        <v>21</v>
      </c>
      <c r="I64" s="379" t="s">
        <v>21</v>
      </c>
      <c r="J64" s="379" t="s">
        <v>21</v>
      </c>
      <c r="K64" s="379" t="s">
        <v>21</v>
      </c>
      <c r="L64" s="379" t="s">
        <v>21</v>
      </c>
      <c r="M64" s="379" t="s">
        <v>21</v>
      </c>
      <c r="N64" s="379" t="s">
        <v>21</v>
      </c>
      <c r="O64" s="379" t="s">
        <v>21</v>
      </c>
      <c r="P64" s="379" t="s">
        <v>21</v>
      </c>
      <c r="Q64" s="379" t="s">
        <v>21</v>
      </c>
      <c r="R64" s="379" t="s">
        <v>156</v>
      </c>
      <c r="S64" s="380">
        <f>L2+L4+L8+L10+L12+L26+L33+L40+L49+L55</f>
        <v>413995.88000000006</v>
      </c>
    </row>
    <row r="65" spans="1:19" ht="45" customHeight="1" x14ac:dyDescent="0.25">
      <c r="A65" s="381" t="s">
        <v>21</v>
      </c>
      <c r="B65" s="381" t="s">
        <v>21</v>
      </c>
      <c r="C65" s="381" t="s">
        <v>21</v>
      </c>
      <c r="D65" s="381" t="s">
        <v>21</v>
      </c>
      <c r="E65" s="442" t="s">
        <v>21</v>
      </c>
      <c r="F65" s="381" t="s">
        <v>21</v>
      </c>
      <c r="G65" s="381" t="s">
        <v>21</v>
      </c>
      <c r="H65" s="381" t="s">
        <v>21</v>
      </c>
      <c r="I65" s="381" t="s">
        <v>21</v>
      </c>
      <c r="J65" s="381" t="s">
        <v>21</v>
      </c>
      <c r="K65" s="381" t="s">
        <v>21</v>
      </c>
      <c r="L65" s="381" t="s">
        <v>21</v>
      </c>
      <c r="M65" s="381" t="s">
        <v>21</v>
      </c>
      <c r="N65" s="381" t="s">
        <v>21</v>
      </c>
      <c r="O65" s="381" t="s">
        <v>21</v>
      </c>
      <c r="P65" s="381" t="s">
        <v>21</v>
      </c>
      <c r="Q65" s="381" t="s">
        <v>21</v>
      </c>
      <c r="R65" s="381" t="s">
        <v>157</v>
      </c>
      <c r="S65" s="382">
        <f>ROUND(413995.88,2)-ROUND(S64,2)</f>
        <v>0</v>
      </c>
    </row>
  </sheetData>
  <mergeCells count="120">
    <mergeCell ref="M5:M7"/>
    <mergeCell ref="N5:N7"/>
    <mergeCell ref="O5:O7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A5:A7"/>
    <mergeCell ref="B5:B7"/>
    <mergeCell ref="C5:C7"/>
    <mergeCell ref="D5:D7"/>
    <mergeCell ref="E5:E7"/>
    <mergeCell ref="F5:F7"/>
    <mergeCell ref="D36:D37"/>
    <mergeCell ref="E36:E37"/>
    <mergeCell ref="F36:F37"/>
    <mergeCell ref="G36:G37"/>
    <mergeCell ref="H36:H37"/>
    <mergeCell ref="I36:I37"/>
    <mergeCell ref="J5:J7"/>
    <mergeCell ref="K5:K7"/>
    <mergeCell ref="L5:L7"/>
    <mergeCell ref="G5:G7"/>
    <mergeCell ref="H5:H7"/>
    <mergeCell ref="I5:I7"/>
    <mergeCell ref="J36:J37"/>
    <mergeCell ref="K36:K37"/>
    <mergeCell ref="L36:L37"/>
    <mergeCell ref="M36:M37"/>
    <mergeCell ref="N36:N37"/>
    <mergeCell ref="O36:O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A36:A37"/>
    <mergeCell ref="B36:B37"/>
    <mergeCell ref="C36:C37"/>
    <mergeCell ref="M41:M42"/>
    <mergeCell ref="N41:N42"/>
    <mergeCell ref="O41:O42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A41:A42"/>
    <mergeCell ref="B41:B42"/>
    <mergeCell ref="C41:C42"/>
    <mergeCell ref="D41:D42"/>
    <mergeCell ref="E41:E42"/>
    <mergeCell ref="F41:F42"/>
    <mergeCell ref="D45:D46"/>
    <mergeCell ref="E45:E46"/>
    <mergeCell ref="F45:F46"/>
    <mergeCell ref="G45:G46"/>
    <mergeCell ref="H45:H46"/>
    <mergeCell ref="I45:I46"/>
    <mergeCell ref="J41:J42"/>
    <mergeCell ref="K41:K42"/>
    <mergeCell ref="L41:L42"/>
    <mergeCell ref="G41:G42"/>
    <mergeCell ref="H41:H42"/>
    <mergeCell ref="I41:I42"/>
    <mergeCell ref="J45:J46"/>
    <mergeCell ref="K45:K46"/>
    <mergeCell ref="L45:L46"/>
    <mergeCell ref="M45:M46"/>
    <mergeCell ref="N45:N46"/>
    <mergeCell ref="O45:O46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O47:O48"/>
    <mergeCell ref="A45:A46"/>
    <mergeCell ref="B45:B46"/>
    <mergeCell ref="C45:C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/>
  </sheetViews>
  <sheetFormatPr defaultRowHeight="15" x14ac:dyDescent="0.25"/>
  <cols>
    <col min="1" max="1" width="15" customWidth="1"/>
    <col min="2" max="2" width="50" customWidth="1"/>
    <col min="3" max="3" width="20" customWidth="1"/>
    <col min="4" max="4" width="50" customWidth="1"/>
    <col min="5" max="5" width="35" customWidth="1"/>
  </cols>
  <sheetData>
    <row r="1" spans="1:5" x14ac:dyDescent="0.25">
      <c r="A1" s="383" t="s">
        <v>158</v>
      </c>
      <c r="B1" s="383" t="s">
        <v>159</v>
      </c>
      <c r="C1" s="383" t="s">
        <v>160</v>
      </c>
      <c r="D1" s="383" t="s">
        <v>16</v>
      </c>
      <c r="E1" s="383" t="s">
        <v>161</v>
      </c>
    </row>
    <row r="2" spans="1:5" ht="45" customHeight="1" x14ac:dyDescent="0.25">
      <c r="A2" s="384" t="s">
        <v>20</v>
      </c>
      <c r="B2" s="384" t="s">
        <v>22</v>
      </c>
      <c r="C2" s="384" t="s">
        <v>20</v>
      </c>
      <c r="D2" s="384" t="s">
        <v>27</v>
      </c>
      <c r="E2" s="384" t="s">
        <v>20</v>
      </c>
    </row>
    <row r="3" spans="1:5" ht="45" customHeight="1" x14ac:dyDescent="0.25">
      <c r="A3" s="509" t="s">
        <v>28</v>
      </c>
      <c r="B3" s="509" t="s">
        <v>29</v>
      </c>
      <c r="C3" s="385" t="s">
        <v>20</v>
      </c>
      <c r="D3" s="385" t="s">
        <v>27</v>
      </c>
      <c r="E3" s="385" t="s">
        <v>20</v>
      </c>
    </row>
    <row r="4" spans="1:5" ht="45" customHeight="1" x14ac:dyDescent="0.25">
      <c r="A4" s="444"/>
      <c r="B4" s="444"/>
      <c r="C4" s="385" t="s">
        <v>28</v>
      </c>
      <c r="D4" s="385" t="s">
        <v>31</v>
      </c>
      <c r="E4" s="385" t="s">
        <v>28</v>
      </c>
    </row>
    <row r="5" spans="1:5" ht="45" customHeight="1" x14ac:dyDescent="0.25">
      <c r="A5" s="444"/>
      <c r="B5" s="444"/>
      <c r="C5" s="385" t="s">
        <v>32</v>
      </c>
      <c r="D5" s="385" t="s">
        <v>33</v>
      </c>
      <c r="E5" s="385" t="s">
        <v>32</v>
      </c>
    </row>
    <row r="6" spans="1:5" ht="45" customHeight="1" x14ac:dyDescent="0.25">
      <c r="A6" s="386" t="s">
        <v>32</v>
      </c>
      <c r="B6" s="386" t="s">
        <v>34</v>
      </c>
      <c r="C6" s="386" t="s">
        <v>20</v>
      </c>
      <c r="D6" s="386" t="s">
        <v>27</v>
      </c>
      <c r="E6" s="386" t="s">
        <v>20</v>
      </c>
    </row>
    <row r="7" spans="1:5" ht="45" customHeight="1" x14ac:dyDescent="0.25">
      <c r="A7" s="387" t="s">
        <v>37</v>
      </c>
      <c r="B7" s="387" t="s">
        <v>38</v>
      </c>
      <c r="C7" s="387" t="s">
        <v>32</v>
      </c>
      <c r="D7" s="387" t="s">
        <v>33</v>
      </c>
      <c r="E7" s="387" t="s">
        <v>32</v>
      </c>
    </row>
    <row r="8" spans="1:5" ht="45" customHeight="1" x14ac:dyDescent="0.25">
      <c r="A8" s="388" t="s">
        <v>41</v>
      </c>
      <c r="B8" s="388" t="s">
        <v>42</v>
      </c>
      <c r="C8" s="388" t="s">
        <v>20</v>
      </c>
      <c r="D8" s="388" t="s">
        <v>27</v>
      </c>
      <c r="E8" s="388" t="s">
        <v>20</v>
      </c>
    </row>
    <row r="9" spans="1:5" ht="45" customHeight="1" x14ac:dyDescent="0.25">
      <c r="A9" s="389" t="s">
        <v>81</v>
      </c>
      <c r="B9" s="389" t="s">
        <v>82</v>
      </c>
      <c r="C9" s="389" t="s">
        <v>20</v>
      </c>
      <c r="D9" s="389" t="s">
        <v>27</v>
      </c>
      <c r="E9" s="389" t="s">
        <v>20</v>
      </c>
    </row>
    <row r="10" spans="1:5" ht="45" customHeight="1" x14ac:dyDescent="0.25">
      <c r="A10" s="510" t="s">
        <v>100</v>
      </c>
      <c r="B10" s="510" t="s">
        <v>101</v>
      </c>
      <c r="C10" s="390" t="s">
        <v>20</v>
      </c>
      <c r="D10" s="390" t="s">
        <v>27</v>
      </c>
      <c r="E10" s="390" t="s">
        <v>20</v>
      </c>
    </row>
    <row r="11" spans="1:5" ht="45" customHeight="1" x14ac:dyDescent="0.25">
      <c r="A11" s="444"/>
      <c r="B11" s="444"/>
      <c r="C11" s="390" t="s">
        <v>28</v>
      </c>
      <c r="D11" s="390" t="s">
        <v>31</v>
      </c>
      <c r="E11" s="390" t="s">
        <v>28</v>
      </c>
    </row>
    <row r="12" spans="1:5" ht="45" customHeight="1" x14ac:dyDescent="0.25">
      <c r="A12" s="511" t="s">
        <v>84</v>
      </c>
      <c r="B12" s="511" t="s">
        <v>109</v>
      </c>
      <c r="C12" s="391" t="s">
        <v>28</v>
      </c>
      <c r="D12" s="391" t="s">
        <v>31</v>
      </c>
      <c r="E12" s="391" t="s">
        <v>28</v>
      </c>
    </row>
    <row r="13" spans="1:5" ht="45" customHeight="1" x14ac:dyDescent="0.25">
      <c r="A13" s="444"/>
      <c r="B13" s="444"/>
      <c r="C13" s="391" t="s">
        <v>32</v>
      </c>
      <c r="D13" s="391" t="s">
        <v>33</v>
      </c>
      <c r="E13" s="391" t="s">
        <v>32</v>
      </c>
    </row>
    <row r="14" spans="1:5" ht="45" customHeight="1" x14ac:dyDescent="0.25">
      <c r="A14" s="392" t="s">
        <v>119</v>
      </c>
      <c r="B14" s="392" t="s">
        <v>120</v>
      </c>
      <c r="C14" s="392" t="s">
        <v>32</v>
      </c>
      <c r="D14" s="392" t="s">
        <v>33</v>
      </c>
      <c r="E14" s="392" t="s">
        <v>32</v>
      </c>
    </row>
    <row r="15" spans="1:5" ht="45" customHeight="1" x14ac:dyDescent="0.25">
      <c r="A15" s="393" t="s">
        <v>131</v>
      </c>
      <c r="B15" s="393" t="s">
        <v>132</v>
      </c>
      <c r="C15" s="393" t="s">
        <v>32</v>
      </c>
      <c r="D15" s="393" t="s">
        <v>33</v>
      </c>
      <c r="E15" s="393" t="s">
        <v>32</v>
      </c>
    </row>
  </sheetData>
  <mergeCells count="6">
    <mergeCell ref="A3:A5"/>
    <mergeCell ref="B3:B5"/>
    <mergeCell ref="A10:A11"/>
    <mergeCell ref="B10:B11"/>
    <mergeCell ref="A12:A13"/>
    <mergeCell ref="B12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 - 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2025-05-21T12:43:14Z</dcterms:created>
  <dcterms:modified xsi:type="dcterms:W3CDTF">2025-07-15T17:54:10Z</dcterms:modified>
</cp:coreProperties>
</file>